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x. Quantities\"/>
    </mc:Choice>
  </mc:AlternateContent>
  <bookViews>
    <workbookView xWindow="0" yWindow="0" windowWidth="25200" windowHeight="11835" tabRatio="815" firstSheet="5" activeTab="5"/>
  </bookViews>
  <sheets>
    <sheet name="Blank Template" sheetId="76" state="hidden" r:id="rId1"/>
    <sheet name="Prelim_EQ" sheetId="70" state="hidden" r:id="rId2"/>
    <sheet name="STS" sheetId="74" state="hidden" r:id="rId3"/>
    <sheet name="SBD" sheetId="77" state="hidden" r:id="rId4"/>
    <sheet name="README" sheetId="90" r:id="rId5"/>
    <sheet name="EQ FINAL" sheetId="71" r:id="rId6"/>
    <sheet name="STRUCTURE REMOVED" sheetId="9" r:id="rId7"/>
    <sheet name="APPR. SLAB REMOVED" sheetId="42" r:id="rId8"/>
    <sheet name="WEARING COURSE REMOVED" sheetId="41" r:id="rId9"/>
    <sheet name="PILE REMOVAL" sheetId="51" state="hidden" r:id="rId10"/>
    <sheet name="EMBANKMENT" sheetId="97" state="hidden" r:id="rId11"/>
    <sheet name="GRAN MAT C" sheetId="85" state="hidden" r:id="rId12"/>
    <sheet name="SETTLEMENT PLATFORM" sheetId="95" r:id="rId13"/>
    <sheet name="COFFERDAMS" sheetId="46" r:id="rId14"/>
    <sheet name="SOLDIER PILE WALL" sheetId="75" state="hidden" r:id="rId15"/>
    <sheet name="UNCLASS EXCAV" sheetId="11" r:id="rId16"/>
    <sheet name="PILE EQUIP MOB" sheetId="12" r:id="rId17"/>
    <sheet name="HP10x42, FURNISHED" sheetId="52" r:id="rId18"/>
    <sheet name="HP10x42, DRIVEN" sheetId="53" r:id="rId19"/>
    <sheet name="HP12x53, FURNISHED" sheetId="54" r:id="rId20"/>
    <sheet name="HP12x53, DRIVEN" sheetId="58" r:id="rId21"/>
    <sheet name="PREBORED HOLES" sheetId="92" r:id="rId22"/>
    <sheet name="STEEL POINTS" sheetId="91" r:id="rId23"/>
    <sheet name="REBAR" sheetId="15" r:id="rId24"/>
    <sheet name="CONC. BRIDGE DECK" sheetId="16" r:id="rId25"/>
    <sheet name="CONC. PARAPET" sheetId="17" r:id="rId26"/>
    <sheet name="CONC. PIER" sheetId="18" r:id="rId27"/>
    <sheet name="CONC. ABUT." sheetId="19" r:id="rId28"/>
    <sheet name="CONC. FOOTING" sheetId="78" r:id="rId29"/>
    <sheet name="MOMENT SLAB" sheetId="88" state="hidden" r:id="rId30"/>
    <sheet name="SEALING" sheetId="64" r:id="rId31"/>
    <sheet name="STR. STEEL" sheetId="79" r:id="rId32"/>
    <sheet name="WATERPROOFING" sheetId="65" state="hidden" r:id="rId33"/>
    <sheet name="2&quot; EXP. JOINT FILLER" sheetId="21" state="hidden" r:id="rId34"/>
    <sheet name="S.S. HYBRID" sheetId="67" state="hidden" r:id="rId35"/>
    <sheet name="SHEAR STUDS" sheetId="80" r:id="rId36"/>
    <sheet name="PAINTING (INT)" sheetId="69" r:id="rId37"/>
    <sheet name="PAINTING (FINISH)" sheetId="68" r:id="rId38"/>
    <sheet name="JOINT SEAL" sheetId="82" r:id="rId39"/>
    <sheet name="EXP JOINT" sheetId="22" r:id="rId40"/>
    <sheet name="0.5&quot;PEJF" sheetId="50" state="hidden" r:id="rId41"/>
    <sheet name="1&quot; PEJF" sheetId="20" r:id="rId42"/>
    <sheet name="SCUPPERS" sheetId="24" state="hidden" r:id="rId43"/>
    <sheet name="2&quot; PEJF" sheetId="96" r:id="rId44"/>
    <sheet name="POROUS BACKFILL" sheetId="25" r:id="rId45"/>
    <sheet name="6&quot; PCPP" sheetId="26" r:id="rId46"/>
    <sheet name="6&quot; NPCPP" sheetId="29" r:id="rId47"/>
    <sheet name="APPR. SLAB(S)" sheetId="28" r:id="rId48"/>
    <sheet name="APPR. SLAB INSTALL" sheetId="43" r:id="rId49"/>
    <sheet name="ROCK CHANNEL PROTECTION" sheetId="44" state="hidden" r:id="rId50"/>
    <sheet name="CONC SLOPE" sheetId="86" r:id="rId51"/>
    <sheet name="POLY ASPH JT" sheetId="89" r:id="rId52"/>
    <sheet name="HLMR BRGS" sheetId="23" r:id="rId53"/>
  </sheets>
  <externalReferences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xlnm.Print_Area" localSheetId="43">'2" PEJF'!$A$1:$H$14</definedName>
    <definedName name="_xlnm.Print_Area" localSheetId="24">'CONC. BRIDGE DECK'!$A$1:$J$18</definedName>
    <definedName name="_xlnm.Print_Area" localSheetId="28">'CONC. FOOTING'!$A$1:$I$26</definedName>
    <definedName name="_xlnm.Print_Area" localSheetId="5">'EQ FINAL'!$A$1:$M$64</definedName>
    <definedName name="_xlnm.Print_Area" localSheetId="38">'JOINT SEAL'!$A$1:$H$23</definedName>
    <definedName name="_xlnm.Print_Area" localSheetId="36">'PAINTING (INT)'!$A$1:$K$56</definedName>
    <definedName name="_xlnm.Print_Area" localSheetId="30">SEALING!$A$1:$I$57</definedName>
    <definedName name="_xlnm.Print_Area" localSheetId="35">'SHEAR STUDS'!$A$1:$H$20</definedName>
    <definedName name="_xlnm.Print_Area" localSheetId="31">'STR. STEEL'!$A$1:$J$151</definedName>
    <definedName name="_xlnm.Print_Area" localSheetId="6">'STRUCTURE REMOVED'!$A$1:$I$15</definedName>
    <definedName name="_xlnm.Print_Area" localSheetId="2">STS!$A$1:$L$48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4" i="71" l="1"/>
  <c r="I133" i="79" l="1"/>
  <c r="P126" i="79"/>
  <c r="R126" i="79"/>
  <c r="R127" i="79" s="1"/>
  <c r="Q126" i="79"/>
  <c r="S104" i="79" l="1"/>
  <c r="S93" i="79"/>
  <c r="S81" i="79"/>
  <c r="R115" i="79" l="1"/>
  <c r="Q115" i="79"/>
  <c r="Q116" i="79" s="1"/>
  <c r="Q117" i="79" s="1"/>
  <c r="Q118" i="79" s="1"/>
  <c r="P118" i="79"/>
  <c r="P117" i="79"/>
  <c r="R117" i="79" s="1"/>
  <c r="P116" i="79"/>
  <c r="R116" i="79" s="1"/>
  <c r="P115" i="79"/>
  <c r="I129" i="79"/>
  <c r="I130" i="79"/>
  <c r="I125" i="79"/>
  <c r="I134" i="79"/>
  <c r="I126" i="79"/>
  <c r="V95" i="79"/>
  <c r="V96" i="79"/>
  <c r="V97" i="79"/>
  <c r="V94" i="79"/>
  <c r="U95" i="79"/>
  <c r="U96" i="79"/>
  <c r="U97" i="79"/>
  <c r="U94" i="79"/>
  <c r="U98" i="79"/>
  <c r="U93" i="79"/>
  <c r="T95" i="79"/>
  <c r="T96" i="79"/>
  <c r="T97" i="79"/>
  <c r="T94" i="79"/>
  <c r="T86" i="79"/>
  <c r="T98" i="79"/>
  <c r="T93" i="79"/>
  <c r="Q98" i="79"/>
  <c r="Q95" i="79"/>
  <c r="Q96" i="79"/>
  <c r="Q97" i="79"/>
  <c r="Q94" i="79"/>
  <c r="Q93" i="79"/>
  <c r="P98" i="79"/>
  <c r="P95" i="79"/>
  <c r="P96" i="79"/>
  <c r="P97" i="79"/>
  <c r="P94" i="79"/>
  <c r="P93" i="79"/>
  <c r="V83" i="79"/>
  <c r="V84" i="79"/>
  <c r="V85" i="79"/>
  <c r="V82" i="79"/>
  <c r="V81" i="79"/>
  <c r="U83" i="79"/>
  <c r="U84" i="79"/>
  <c r="U85" i="79"/>
  <c r="U82" i="79"/>
  <c r="U86" i="79"/>
  <c r="U81" i="79"/>
  <c r="T83" i="79"/>
  <c r="T84" i="79"/>
  <c r="T85" i="79"/>
  <c r="T82" i="79"/>
  <c r="T81" i="79"/>
  <c r="R95" i="79"/>
  <c r="R96" i="79"/>
  <c r="R97" i="79"/>
  <c r="R94" i="79"/>
  <c r="R83" i="79"/>
  <c r="R84" i="79"/>
  <c r="R85" i="79"/>
  <c r="R82" i="79"/>
  <c r="Q86" i="79"/>
  <c r="Q83" i="79"/>
  <c r="Q84" i="79"/>
  <c r="Q85" i="79"/>
  <c r="Q82" i="79"/>
  <c r="Q81" i="79"/>
  <c r="P86" i="79"/>
  <c r="P83" i="79"/>
  <c r="P84" i="79"/>
  <c r="P85" i="79"/>
  <c r="P82" i="79"/>
  <c r="P81" i="79"/>
  <c r="U109" i="79"/>
  <c r="T109" i="79"/>
  <c r="Q109" i="79"/>
  <c r="P109" i="79"/>
  <c r="V108" i="79"/>
  <c r="U108" i="79"/>
  <c r="T108" i="79"/>
  <c r="R108" i="79"/>
  <c r="Q108" i="79"/>
  <c r="P108" i="79"/>
  <c r="V107" i="79"/>
  <c r="U107" i="79"/>
  <c r="T107" i="79"/>
  <c r="R107" i="79"/>
  <c r="Q107" i="79"/>
  <c r="P107" i="79"/>
  <c r="V106" i="79"/>
  <c r="U106" i="79"/>
  <c r="T106" i="79"/>
  <c r="R106" i="79"/>
  <c r="Q106" i="79"/>
  <c r="P106" i="79"/>
  <c r="V105" i="79"/>
  <c r="U105" i="79"/>
  <c r="T105" i="79"/>
  <c r="R105" i="79"/>
  <c r="Q105" i="79"/>
  <c r="P105" i="79"/>
  <c r="V104" i="79"/>
  <c r="U104" i="79"/>
  <c r="T104" i="79"/>
  <c r="S105" i="79"/>
  <c r="S106" i="79" s="1"/>
  <c r="S107" i="79" s="1"/>
  <c r="Q104" i="79"/>
  <c r="P104" i="79"/>
  <c r="S94" i="79"/>
  <c r="S95" i="79" s="1"/>
  <c r="S82" i="79"/>
  <c r="Z50" i="79"/>
  <c r="Z49" i="79"/>
  <c r="Z48" i="79"/>
  <c r="Z47" i="79"/>
  <c r="Z46" i="79"/>
  <c r="Z45" i="79"/>
  <c r="Z44" i="79"/>
  <c r="Z43" i="79"/>
  <c r="Z42" i="79"/>
  <c r="Z41" i="79"/>
  <c r="Z40" i="79"/>
  <c r="Q119" i="79" l="1"/>
  <c r="Q120" i="79" s="1"/>
  <c r="Q121" i="79" s="1"/>
  <c r="Q122" i="79" s="1"/>
  <c r="Q123" i="79" s="1"/>
  <c r="Q124" i="79" s="1"/>
  <c r="Q125" i="79" s="1"/>
  <c r="R118" i="79"/>
  <c r="I131" i="79"/>
  <c r="W105" i="79"/>
  <c r="W107" i="79"/>
  <c r="W81" i="79"/>
  <c r="I135" i="79"/>
  <c r="W93" i="79"/>
  <c r="W82" i="79"/>
  <c r="W94" i="79"/>
  <c r="W104" i="79"/>
  <c r="W106" i="79"/>
  <c r="W95" i="79"/>
  <c r="S108" i="79"/>
  <c r="S96" i="79"/>
  <c r="S97" i="79" s="1"/>
  <c r="W97" i="79" s="1"/>
  <c r="S83" i="79"/>
  <c r="W83" i="79" s="1"/>
  <c r="I141" i="79"/>
  <c r="S109" i="79" l="1"/>
  <c r="W109" i="79" s="1"/>
  <c r="W108" i="79"/>
  <c r="W96" i="79"/>
  <c r="W110" i="79"/>
  <c r="S98" i="79"/>
  <c r="W98" i="79" s="1"/>
  <c r="S84" i="79"/>
  <c r="C20" i="82"/>
  <c r="W84" i="79" l="1"/>
  <c r="S85" i="79"/>
  <c r="W99" i="79"/>
  <c r="W85" i="79"/>
  <c r="B111" i="79"/>
  <c r="C111" i="79"/>
  <c r="E111" i="79"/>
  <c r="F111" i="79"/>
  <c r="G111" i="79"/>
  <c r="C112" i="79"/>
  <c r="E112" i="79"/>
  <c r="F112" i="79"/>
  <c r="G112" i="79"/>
  <c r="C113" i="79"/>
  <c r="D113" i="79"/>
  <c r="E113" i="79"/>
  <c r="F113" i="79"/>
  <c r="G113" i="79"/>
  <c r="C114" i="79"/>
  <c r="E114" i="79"/>
  <c r="F114" i="79"/>
  <c r="G114" i="79"/>
  <c r="B115" i="79"/>
  <c r="C115" i="79"/>
  <c r="D115" i="79"/>
  <c r="E115" i="79"/>
  <c r="F115" i="79"/>
  <c r="G115" i="79"/>
  <c r="C116" i="79"/>
  <c r="D116" i="79"/>
  <c r="E116" i="79"/>
  <c r="F116" i="79"/>
  <c r="G116" i="79"/>
  <c r="C117" i="79"/>
  <c r="D117" i="79"/>
  <c r="E117" i="79"/>
  <c r="F117" i="79"/>
  <c r="G117" i="79"/>
  <c r="C118" i="79"/>
  <c r="D118" i="79"/>
  <c r="E118" i="79"/>
  <c r="F118" i="79"/>
  <c r="G118" i="79"/>
  <c r="B119" i="79"/>
  <c r="C119" i="79"/>
  <c r="D119" i="79"/>
  <c r="E119" i="79"/>
  <c r="F119" i="79"/>
  <c r="G119" i="79"/>
  <c r="C120" i="79"/>
  <c r="D120" i="79"/>
  <c r="E120" i="79"/>
  <c r="F120" i="79"/>
  <c r="G120" i="79"/>
  <c r="G110" i="79"/>
  <c r="F110" i="79"/>
  <c r="E110" i="79"/>
  <c r="C110" i="79"/>
  <c r="B95" i="79"/>
  <c r="C95" i="79"/>
  <c r="D95" i="79"/>
  <c r="E95" i="79"/>
  <c r="F95" i="79"/>
  <c r="G95" i="79"/>
  <c r="C96" i="79"/>
  <c r="E96" i="79"/>
  <c r="F96" i="79"/>
  <c r="G96" i="79"/>
  <c r="C97" i="79"/>
  <c r="D97" i="79"/>
  <c r="E97" i="79"/>
  <c r="F97" i="79"/>
  <c r="G97" i="79"/>
  <c r="C98" i="79"/>
  <c r="E98" i="79"/>
  <c r="F98" i="79"/>
  <c r="G98" i="79"/>
  <c r="B99" i="79"/>
  <c r="C99" i="79"/>
  <c r="D99" i="79"/>
  <c r="E99" i="79"/>
  <c r="F99" i="79"/>
  <c r="G99" i="79"/>
  <c r="C100" i="79"/>
  <c r="D100" i="79"/>
  <c r="E100" i="79"/>
  <c r="F100" i="79"/>
  <c r="G100" i="79"/>
  <c r="C101" i="79"/>
  <c r="D101" i="79"/>
  <c r="E101" i="79"/>
  <c r="F101" i="79"/>
  <c r="G101" i="79"/>
  <c r="C102" i="79"/>
  <c r="D102" i="79"/>
  <c r="E102" i="79"/>
  <c r="F102" i="79"/>
  <c r="G102" i="79"/>
  <c r="B103" i="79"/>
  <c r="C103" i="79"/>
  <c r="D103" i="79"/>
  <c r="E103" i="79"/>
  <c r="F103" i="79"/>
  <c r="G103" i="79"/>
  <c r="C104" i="79"/>
  <c r="D104" i="79"/>
  <c r="E104" i="79"/>
  <c r="F104" i="79"/>
  <c r="G104" i="79"/>
  <c r="G94" i="79"/>
  <c r="F94" i="79"/>
  <c r="E94" i="79"/>
  <c r="D94" i="79"/>
  <c r="C94" i="79"/>
  <c r="B79" i="79"/>
  <c r="B83" i="79"/>
  <c r="B87" i="79"/>
  <c r="C79" i="79"/>
  <c r="D79" i="79"/>
  <c r="E79" i="79"/>
  <c r="F79" i="79"/>
  <c r="G79" i="79"/>
  <c r="C80" i="79"/>
  <c r="E80" i="79"/>
  <c r="F80" i="79"/>
  <c r="G80" i="79"/>
  <c r="C81" i="79"/>
  <c r="D81" i="79"/>
  <c r="E81" i="79"/>
  <c r="F81" i="79"/>
  <c r="G81" i="79"/>
  <c r="C82" i="79"/>
  <c r="E82" i="79"/>
  <c r="F82" i="79"/>
  <c r="G82" i="79"/>
  <c r="C83" i="79"/>
  <c r="D83" i="79"/>
  <c r="E83" i="79"/>
  <c r="F83" i="79"/>
  <c r="G83" i="79"/>
  <c r="C84" i="79"/>
  <c r="D84" i="79"/>
  <c r="E84" i="79"/>
  <c r="F84" i="79"/>
  <c r="G84" i="79"/>
  <c r="C85" i="79"/>
  <c r="D85" i="79"/>
  <c r="E85" i="79"/>
  <c r="F85" i="79"/>
  <c r="G85" i="79"/>
  <c r="C86" i="79"/>
  <c r="D86" i="79"/>
  <c r="E86" i="79"/>
  <c r="F86" i="79"/>
  <c r="G86" i="79"/>
  <c r="C87" i="79"/>
  <c r="D87" i="79"/>
  <c r="E87" i="79"/>
  <c r="F87" i="79"/>
  <c r="G87" i="79"/>
  <c r="C88" i="79"/>
  <c r="D88" i="79"/>
  <c r="E88" i="79"/>
  <c r="F88" i="79"/>
  <c r="G88" i="79"/>
  <c r="G78" i="79"/>
  <c r="F78" i="79"/>
  <c r="E78" i="79"/>
  <c r="D78" i="79"/>
  <c r="C78" i="79"/>
  <c r="C63" i="79"/>
  <c r="D63" i="79"/>
  <c r="E63" i="79"/>
  <c r="F63" i="79"/>
  <c r="G63" i="79"/>
  <c r="C64" i="79"/>
  <c r="E64" i="79"/>
  <c r="F64" i="79"/>
  <c r="G64" i="79"/>
  <c r="C65" i="79"/>
  <c r="D65" i="79"/>
  <c r="E65" i="79"/>
  <c r="F65" i="79"/>
  <c r="G65" i="79"/>
  <c r="C66" i="79"/>
  <c r="E66" i="79"/>
  <c r="F66" i="79"/>
  <c r="G66" i="79"/>
  <c r="C67" i="79"/>
  <c r="D67" i="79"/>
  <c r="E67" i="79"/>
  <c r="F67" i="79"/>
  <c r="G67" i="79"/>
  <c r="C68" i="79"/>
  <c r="D68" i="79"/>
  <c r="E68" i="79"/>
  <c r="F68" i="79"/>
  <c r="G68" i="79"/>
  <c r="C69" i="79"/>
  <c r="D69" i="79"/>
  <c r="E69" i="79"/>
  <c r="F69" i="79"/>
  <c r="G69" i="79"/>
  <c r="C70" i="79"/>
  <c r="D70" i="79"/>
  <c r="E70" i="79"/>
  <c r="F70" i="79"/>
  <c r="G70" i="79"/>
  <c r="C71" i="79"/>
  <c r="D71" i="79"/>
  <c r="E71" i="79"/>
  <c r="F71" i="79"/>
  <c r="G71" i="79"/>
  <c r="C72" i="79"/>
  <c r="D72" i="79"/>
  <c r="E72" i="79"/>
  <c r="F72" i="79"/>
  <c r="G72" i="79"/>
  <c r="G62" i="79"/>
  <c r="F62" i="79"/>
  <c r="E62" i="79"/>
  <c r="D62" i="79"/>
  <c r="C62" i="79"/>
  <c r="B63" i="79"/>
  <c r="B67" i="79"/>
  <c r="B71" i="79"/>
  <c r="C47" i="79"/>
  <c r="D47" i="79"/>
  <c r="E47" i="79"/>
  <c r="F47" i="79"/>
  <c r="G47" i="79"/>
  <c r="C48" i="79"/>
  <c r="E48" i="79"/>
  <c r="F48" i="79"/>
  <c r="G48" i="79"/>
  <c r="C49" i="79"/>
  <c r="D49" i="79"/>
  <c r="E49" i="79"/>
  <c r="F49" i="79"/>
  <c r="G49" i="79"/>
  <c r="C50" i="79"/>
  <c r="E50" i="79"/>
  <c r="F50" i="79"/>
  <c r="G50" i="79"/>
  <c r="C51" i="79"/>
  <c r="D51" i="79"/>
  <c r="E51" i="79"/>
  <c r="F51" i="79"/>
  <c r="G51" i="79"/>
  <c r="C52" i="79"/>
  <c r="D52" i="79"/>
  <c r="E52" i="79"/>
  <c r="F52" i="79"/>
  <c r="G52" i="79"/>
  <c r="C53" i="79"/>
  <c r="D53" i="79"/>
  <c r="E53" i="79"/>
  <c r="F53" i="79"/>
  <c r="G53" i="79"/>
  <c r="C54" i="79"/>
  <c r="D54" i="79"/>
  <c r="E54" i="79"/>
  <c r="F54" i="79"/>
  <c r="G54" i="79"/>
  <c r="C55" i="79"/>
  <c r="D55" i="79"/>
  <c r="E55" i="79"/>
  <c r="F55" i="79"/>
  <c r="G55" i="79"/>
  <c r="C56" i="79"/>
  <c r="D56" i="79"/>
  <c r="E56" i="79"/>
  <c r="F56" i="79"/>
  <c r="G56" i="79"/>
  <c r="G46" i="79"/>
  <c r="F46" i="79"/>
  <c r="E46" i="79"/>
  <c r="C46" i="79"/>
  <c r="D46" i="79"/>
  <c r="B47" i="79"/>
  <c r="B51" i="79"/>
  <c r="B55" i="79"/>
  <c r="I137" i="79"/>
  <c r="I138" i="79"/>
  <c r="G31" i="79"/>
  <c r="G32" i="79"/>
  <c r="G33" i="79"/>
  <c r="G34" i="79"/>
  <c r="G35" i="79"/>
  <c r="G36" i="79"/>
  <c r="G37" i="79"/>
  <c r="G38" i="79"/>
  <c r="G39" i="79"/>
  <c r="G40" i="79"/>
  <c r="G30" i="79"/>
  <c r="F31" i="79"/>
  <c r="F32" i="79"/>
  <c r="F33" i="79"/>
  <c r="F34" i="79"/>
  <c r="F35" i="79"/>
  <c r="F36" i="79"/>
  <c r="F37" i="79"/>
  <c r="F38" i="79"/>
  <c r="F39" i="79"/>
  <c r="F40" i="79"/>
  <c r="F30" i="79"/>
  <c r="E31" i="79"/>
  <c r="E32" i="79"/>
  <c r="E33" i="79"/>
  <c r="E34" i="79"/>
  <c r="E35" i="79"/>
  <c r="E36" i="79"/>
  <c r="E37" i="79"/>
  <c r="E38" i="79"/>
  <c r="E39" i="79"/>
  <c r="E40" i="79"/>
  <c r="E30" i="79"/>
  <c r="D31" i="79"/>
  <c r="D33" i="79"/>
  <c r="D35" i="79"/>
  <c r="D36" i="79"/>
  <c r="D37" i="79"/>
  <c r="D38" i="79"/>
  <c r="D39" i="79"/>
  <c r="D40" i="79"/>
  <c r="D30" i="79"/>
  <c r="C31" i="79"/>
  <c r="C32" i="79"/>
  <c r="C33" i="79"/>
  <c r="C34" i="79"/>
  <c r="C35" i="79"/>
  <c r="C36" i="79"/>
  <c r="C37" i="79"/>
  <c r="C38" i="79"/>
  <c r="C39" i="79"/>
  <c r="C40" i="79"/>
  <c r="C30" i="79"/>
  <c r="B31" i="79"/>
  <c r="B35" i="79"/>
  <c r="B39" i="79"/>
  <c r="G15" i="79"/>
  <c r="G16" i="79"/>
  <c r="G17" i="79"/>
  <c r="G18" i="79"/>
  <c r="G19" i="79"/>
  <c r="G20" i="79"/>
  <c r="G21" i="79"/>
  <c r="G22" i="79"/>
  <c r="G23" i="79"/>
  <c r="G24" i="79"/>
  <c r="G14" i="79"/>
  <c r="F15" i="79"/>
  <c r="F16" i="79"/>
  <c r="F17" i="79"/>
  <c r="F18" i="79"/>
  <c r="F19" i="79"/>
  <c r="F20" i="79"/>
  <c r="F21" i="79"/>
  <c r="F22" i="79"/>
  <c r="F23" i="79"/>
  <c r="F24" i="79"/>
  <c r="F14" i="79"/>
  <c r="E15" i="79"/>
  <c r="E16" i="79"/>
  <c r="E17" i="79"/>
  <c r="E18" i="79"/>
  <c r="E19" i="79"/>
  <c r="E20" i="79"/>
  <c r="E21" i="79"/>
  <c r="E22" i="79"/>
  <c r="E23" i="79"/>
  <c r="E24" i="79"/>
  <c r="E14" i="79"/>
  <c r="D15" i="79"/>
  <c r="D17" i="79"/>
  <c r="D19" i="79"/>
  <c r="D20" i="79"/>
  <c r="D21" i="79"/>
  <c r="D22" i="79"/>
  <c r="D23" i="79"/>
  <c r="D24" i="79"/>
  <c r="D14" i="79"/>
  <c r="C15" i="79"/>
  <c r="C16" i="79"/>
  <c r="C17" i="79"/>
  <c r="C18" i="79"/>
  <c r="C19" i="79"/>
  <c r="C20" i="79"/>
  <c r="C21" i="79"/>
  <c r="C22" i="79"/>
  <c r="C23" i="79"/>
  <c r="C24" i="79"/>
  <c r="C14" i="79"/>
  <c r="B19" i="79"/>
  <c r="B23" i="79"/>
  <c r="B24" i="79"/>
  <c r="B14" i="79"/>
  <c r="Z57" i="79"/>
  <c r="B15" i="79" s="1"/>
  <c r="S86" i="79" l="1"/>
  <c r="W86" i="79" s="1"/>
  <c r="I139" i="79"/>
  <c r="I127" i="79"/>
  <c r="W87" i="79" l="1"/>
  <c r="I144" i="79" s="1"/>
  <c r="AA66" i="79"/>
  <c r="Z64" i="79"/>
  <c r="B22" i="79" s="1"/>
  <c r="Z63" i="79"/>
  <c r="B21" i="79" s="1"/>
  <c r="Z62" i="79"/>
  <c r="B20" i="79" s="1"/>
  <c r="AA56" i="79"/>
  <c r="B30" i="79" s="1"/>
  <c r="X60" i="79"/>
  <c r="Z60" i="79" s="1"/>
  <c r="X59" i="79"/>
  <c r="Z59" i="79" s="1"/>
  <c r="X58" i="79"/>
  <c r="Z58" i="79" s="1"/>
  <c r="N37" i="79"/>
  <c r="X5" i="79"/>
  <c r="X21" i="79"/>
  <c r="N5" i="79"/>
  <c r="V28" i="79"/>
  <c r="D114" i="79" s="1"/>
  <c r="U28" i="79"/>
  <c r="D98" i="79" s="1"/>
  <c r="T28" i="79"/>
  <c r="D82" i="79" s="1"/>
  <c r="S28" i="79"/>
  <c r="D66" i="79" s="1"/>
  <c r="R28" i="79"/>
  <c r="D50" i="79" s="1"/>
  <c r="Q28" i="79"/>
  <c r="P28" i="79"/>
  <c r="D18" i="79" s="1"/>
  <c r="V26" i="79"/>
  <c r="D112" i="79" s="1"/>
  <c r="U26" i="79"/>
  <c r="D96" i="79" s="1"/>
  <c r="T26" i="79"/>
  <c r="D80" i="79" s="1"/>
  <c r="S26" i="79"/>
  <c r="D64" i="79" s="1"/>
  <c r="R26" i="79"/>
  <c r="D48" i="79" s="1"/>
  <c r="Q26" i="79"/>
  <c r="P26" i="79"/>
  <c r="D16" i="79" s="1"/>
  <c r="V25" i="79"/>
  <c r="D111" i="79" s="1"/>
  <c r="V24" i="79"/>
  <c r="D110" i="79" s="1"/>
  <c r="E44" i="64"/>
  <c r="E45" i="64"/>
  <c r="C9" i="64"/>
  <c r="E26" i="64"/>
  <c r="I25" i="64"/>
  <c r="B26" i="64"/>
  <c r="B25" i="64"/>
  <c r="M7" i="64"/>
  <c r="C16" i="64"/>
  <c r="F15" i="78"/>
  <c r="E15" i="78"/>
  <c r="E14" i="78"/>
  <c r="D43" i="19"/>
  <c r="C54" i="19"/>
  <c r="C53" i="19"/>
  <c r="AA62" i="79" l="1"/>
  <c r="B36" i="79" s="1"/>
  <c r="AA63" i="79"/>
  <c r="B37" i="79" s="1"/>
  <c r="AA64" i="79"/>
  <c r="B38" i="79" s="1"/>
  <c r="B17" i="79"/>
  <c r="AA59" i="79"/>
  <c r="B16" i="79"/>
  <c r="AA58" i="79"/>
  <c r="B18" i="79"/>
  <c r="AA60" i="79"/>
  <c r="AA43" i="79"/>
  <c r="H17" i="79"/>
  <c r="I17" i="79" s="1"/>
  <c r="J17" i="79" s="1"/>
  <c r="AA45" i="79"/>
  <c r="H19" i="79"/>
  <c r="I19" i="79" s="1"/>
  <c r="J19" i="79" s="1"/>
  <c r="AA47" i="79"/>
  <c r="H21" i="79"/>
  <c r="I21" i="79" s="1"/>
  <c r="J21" i="79" s="1"/>
  <c r="AA50" i="79"/>
  <c r="H24" i="79"/>
  <c r="I24" i="79" s="1"/>
  <c r="J24" i="79" s="1"/>
  <c r="AB64" i="79"/>
  <c r="AA44" i="79"/>
  <c r="H18" i="79"/>
  <c r="I18" i="79" s="1"/>
  <c r="J18" i="79" s="1"/>
  <c r="AB56" i="79"/>
  <c r="I16" i="79"/>
  <c r="J16" i="79" s="1"/>
  <c r="D32" i="79"/>
  <c r="AB66" i="79"/>
  <c r="B40" i="79"/>
  <c r="AA46" i="79"/>
  <c r="H20" i="79"/>
  <c r="I20" i="79" s="1"/>
  <c r="J20" i="79" s="1"/>
  <c r="AA42" i="79"/>
  <c r="H16" i="79"/>
  <c r="D34" i="79"/>
  <c r="AB62" i="79"/>
  <c r="AA48" i="79"/>
  <c r="H22" i="79"/>
  <c r="I22" i="79" s="1"/>
  <c r="J22" i="79" s="1"/>
  <c r="AA49" i="79"/>
  <c r="H23" i="79"/>
  <c r="I23" i="79" s="1"/>
  <c r="J23" i="79" s="1"/>
  <c r="AA40" i="79"/>
  <c r="H14" i="79"/>
  <c r="I14" i="79" s="1"/>
  <c r="J14" i="79" s="1"/>
  <c r="AA41" i="79"/>
  <c r="H15" i="79"/>
  <c r="I15" i="79" s="1"/>
  <c r="J15" i="79" s="1"/>
  <c r="N21" i="79"/>
  <c r="G43" i="19"/>
  <c r="D19" i="15"/>
  <c r="D18" i="15"/>
  <c r="D17" i="15"/>
  <c r="D16" i="15"/>
  <c r="D14" i="15"/>
  <c r="D15" i="15"/>
  <c r="D20" i="15" l="1"/>
  <c r="AB63" i="79"/>
  <c r="AC62" i="79"/>
  <c r="B52" i="79"/>
  <c r="AC64" i="79"/>
  <c r="B54" i="79"/>
  <c r="AC66" i="79"/>
  <c r="B56" i="79"/>
  <c r="AC63" i="79"/>
  <c r="B53" i="79"/>
  <c r="AB49" i="79"/>
  <c r="H39" i="79"/>
  <c r="I39" i="79" s="1"/>
  <c r="J39" i="79" s="1"/>
  <c r="AB45" i="79"/>
  <c r="H35" i="79"/>
  <c r="I35" i="79" s="1"/>
  <c r="J35" i="79" s="1"/>
  <c r="AC56" i="79"/>
  <c r="B46" i="79"/>
  <c r="AB43" i="79"/>
  <c r="H33" i="79"/>
  <c r="AB60" i="79"/>
  <c r="B34" i="79"/>
  <c r="B32" i="79"/>
  <c r="AB58" i="79"/>
  <c r="AB48" i="79"/>
  <c r="H38" i="79"/>
  <c r="I38" i="79" s="1"/>
  <c r="J38" i="79" s="1"/>
  <c r="AB41" i="79"/>
  <c r="H31" i="79"/>
  <c r="I31" i="79" s="1"/>
  <c r="J31" i="79" s="1"/>
  <c r="AB50" i="79"/>
  <c r="H40" i="79"/>
  <c r="I40" i="79" s="1"/>
  <c r="J40" i="79" s="1"/>
  <c r="AB44" i="79"/>
  <c r="H34" i="79"/>
  <c r="AB42" i="79"/>
  <c r="H32" i="79"/>
  <c r="AB46" i="79"/>
  <c r="H36" i="79"/>
  <c r="I36" i="79" s="1"/>
  <c r="J36" i="79" s="1"/>
  <c r="AB59" i="79"/>
  <c r="B33" i="79"/>
  <c r="J25" i="79"/>
  <c r="AB40" i="79"/>
  <c r="H46" i="79" s="1"/>
  <c r="H30" i="79"/>
  <c r="I30" i="79" s="1"/>
  <c r="J30" i="79" s="1"/>
  <c r="AB47" i="79"/>
  <c r="H37" i="79"/>
  <c r="I37" i="79" s="1"/>
  <c r="J37" i="79" s="1"/>
  <c r="B25" i="79"/>
  <c r="P119" i="79" s="1"/>
  <c r="R119" i="79" s="1"/>
  <c r="E16" i="16"/>
  <c r="E15" i="16"/>
  <c r="C13" i="16"/>
  <c r="C14" i="16"/>
  <c r="C15" i="16"/>
  <c r="C16" i="16"/>
  <c r="I34" i="79" l="1"/>
  <c r="J34" i="79" s="1"/>
  <c r="AC50" i="79"/>
  <c r="H56" i="79"/>
  <c r="I56" i="79" s="1"/>
  <c r="J56" i="79" s="1"/>
  <c r="AC49" i="79"/>
  <c r="H55" i="79"/>
  <c r="I55" i="79" s="1"/>
  <c r="J55" i="79" s="1"/>
  <c r="AC48" i="79"/>
  <c r="H54" i="79"/>
  <c r="I54" i="79" s="1"/>
  <c r="J54" i="79" s="1"/>
  <c r="AC47" i="79"/>
  <c r="H53" i="79"/>
  <c r="I53" i="79"/>
  <c r="J53" i="79" s="1"/>
  <c r="AC46" i="79"/>
  <c r="H52" i="79"/>
  <c r="I52" i="79" s="1"/>
  <c r="J52" i="79" s="1"/>
  <c r="AC45" i="79"/>
  <c r="H51" i="79"/>
  <c r="I51" i="79" s="1"/>
  <c r="J51" i="79" s="1"/>
  <c r="AC44" i="79"/>
  <c r="H50" i="79"/>
  <c r="AC43" i="79"/>
  <c r="H49" i="79"/>
  <c r="I32" i="79"/>
  <c r="J32" i="79" s="1"/>
  <c r="AC42" i="79"/>
  <c r="H48" i="79"/>
  <c r="AC41" i="79"/>
  <c r="H47" i="79"/>
  <c r="I47" i="79" s="1"/>
  <c r="J47" i="79" s="1"/>
  <c r="AD63" i="79"/>
  <c r="B69" i="79"/>
  <c r="AD66" i="79"/>
  <c r="B72" i="79"/>
  <c r="AD56" i="79"/>
  <c r="B62" i="79"/>
  <c r="AD64" i="79"/>
  <c r="B70" i="79"/>
  <c r="AC58" i="79"/>
  <c r="B48" i="79"/>
  <c r="I48" i="79" s="1"/>
  <c r="J48" i="79" s="1"/>
  <c r="AC60" i="79"/>
  <c r="B50" i="79"/>
  <c r="I50" i="79" s="1"/>
  <c r="J50" i="79" s="1"/>
  <c r="AC59" i="79"/>
  <c r="B49" i="79"/>
  <c r="AD62" i="79"/>
  <c r="B68" i="79"/>
  <c r="I33" i="79"/>
  <c r="J33" i="79" s="1"/>
  <c r="AC40" i="79"/>
  <c r="I46" i="79"/>
  <c r="J46" i="79" s="1"/>
  <c r="B41" i="79"/>
  <c r="P120" i="79" s="1"/>
  <c r="R120" i="79" s="1"/>
  <c r="H22" i="18"/>
  <c r="G22" i="18"/>
  <c r="E15" i="69"/>
  <c r="B23" i="69"/>
  <c r="D9" i="91"/>
  <c r="C9" i="91"/>
  <c r="J41" i="79" l="1"/>
  <c r="I49" i="79"/>
  <c r="J49" i="79" s="1"/>
  <c r="J57" i="79" s="1"/>
  <c r="AD50" i="79"/>
  <c r="H72" i="79"/>
  <c r="I72" i="79" s="1"/>
  <c r="J72" i="79" s="1"/>
  <c r="AD49" i="79"/>
  <c r="H71" i="79"/>
  <c r="I71" i="79" s="1"/>
  <c r="J71" i="79" s="1"/>
  <c r="AD48" i="79"/>
  <c r="H70" i="79"/>
  <c r="I70" i="79" s="1"/>
  <c r="J70" i="79" s="1"/>
  <c r="AD47" i="79"/>
  <c r="H69" i="79"/>
  <c r="I69" i="79" s="1"/>
  <c r="J69" i="79" s="1"/>
  <c r="AD46" i="79"/>
  <c r="H68" i="79"/>
  <c r="I68" i="79" s="1"/>
  <c r="J68" i="79" s="1"/>
  <c r="AD45" i="79"/>
  <c r="H67" i="79"/>
  <c r="I67" i="79" s="1"/>
  <c r="J67" i="79" s="1"/>
  <c r="AD44" i="79"/>
  <c r="H66" i="79"/>
  <c r="AD43" i="79"/>
  <c r="H65" i="79"/>
  <c r="AD42" i="79"/>
  <c r="H64" i="79"/>
  <c r="AD41" i="79"/>
  <c r="H63" i="79"/>
  <c r="I63" i="79" s="1"/>
  <c r="J63" i="79" s="1"/>
  <c r="AD40" i="79"/>
  <c r="H62" i="79"/>
  <c r="I62" i="79" s="1"/>
  <c r="J62" i="79" s="1"/>
  <c r="AE64" i="79"/>
  <c r="B86" i="79"/>
  <c r="AD58" i="79"/>
  <c r="B64" i="79"/>
  <c r="AE56" i="79"/>
  <c r="B78" i="79"/>
  <c r="B57" i="79"/>
  <c r="P121" i="79" s="1"/>
  <c r="R121" i="79" s="1"/>
  <c r="AE62" i="79"/>
  <c r="B84" i="79"/>
  <c r="AE66" i="79"/>
  <c r="B88" i="79"/>
  <c r="AD59" i="79"/>
  <c r="B65" i="79"/>
  <c r="AE63" i="79"/>
  <c r="B85" i="79"/>
  <c r="AD60" i="79"/>
  <c r="B66" i="79"/>
  <c r="I66" i="79" s="1"/>
  <c r="J66" i="79" s="1"/>
  <c r="E9" i="15"/>
  <c r="I64" i="79" l="1"/>
  <c r="J64" i="79" s="1"/>
  <c r="I65" i="79"/>
  <c r="J65" i="79" s="1"/>
  <c r="J73" i="79" s="1"/>
  <c r="AE50" i="79"/>
  <c r="H88" i="79"/>
  <c r="I88" i="79" s="1"/>
  <c r="J88" i="79" s="1"/>
  <c r="AE49" i="79"/>
  <c r="H87" i="79"/>
  <c r="I87" i="79" s="1"/>
  <c r="J87" i="79" s="1"/>
  <c r="AE48" i="79"/>
  <c r="H86" i="79"/>
  <c r="I86" i="79" s="1"/>
  <c r="J86" i="79" s="1"/>
  <c r="AE47" i="79"/>
  <c r="H85" i="79"/>
  <c r="I85" i="79" s="1"/>
  <c r="J85" i="79" s="1"/>
  <c r="AE46" i="79"/>
  <c r="H84" i="79"/>
  <c r="I84" i="79" s="1"/>
  <c r="J84" i="79" s="1"/>
  <c r="AE45" i="79"/>
  <c r="H83" i="79"/>
  <c r="I83" i="79" s="1"/>
  <c r="J83" i="79" s="1"/>
  <c r="AE44" i="79"/>
  <c r="H82" i="79"/>
  <c r="AE43" i="79"/>
  <c r="H81" i="79"/>
  <c r="AE42" i="79"/>
  <c r="H80" i="79"/>
  <c r="AE41" i="79"/>
  <c r="H79" i="79"/>
  <c r="I79" i="79" s="1"/>
  <c r="J79" i="79" s="1"/>
  <c r="AE40" i="79"/>
  <c r="H78" i="79"/>
  <c r="I78" i="79" s="1"/>
  <c r="J78" i="79" s="1"/>
  <c r="AF62" i="79"/>
  <c r="B116" i="79" s="1"/>
  <c r="B100" i="79"/>
  <c r="AF56" i="79"/>
  <c r="B110" i="79" s="1"/>
  <c r="B94" i="79"/>
  <c r="AE60" i="79"/>
  <c r="B82" i="79"/>
  <c r="AE58" i="79"/>
  <c r="B80" i="79"/>
  <c r="I80" i="79" s="1"/>
  <c r="J80" i="79" s="1"/>
  <c r="AF63" i="79"/>
  <c r="B117" i="79" s="1"/>
  <c r="B101" i="79"/>
  <c r="B73" i="79"/>
  <c r="P122" i="79" s="1"/>
  <c r="R122" i="79" s="1"/>
  <c r="AE59" i="79"/>
  <c r="B81" i="79"/>
  <c r="AF64" i="79"/>
  <c r="B118" i="79" s="1"/>
  <c r="B102" i="79"/>
  <c r="AF66" i="79"/>
  <c r="B120" i="79" s="1"/>
  <c r="B104" i="79"/>
  <c r="C9" i="15"/>
  <c r="I82" i="79" l="1"/>
  <c r="J82" i="79" s="1"/>
  <c r="I81" i="79"/>
  <c r="J81" i="79" s="1"/>
  <c r="AF50" i="79"/>
  <c r="H120" i="79" s="1"/>
  <c r="I120" i="79" s="1"/>
  <c r="J120" i="79" s="1"/>
  <c r="H104" i="79"/>
  <c r="I104" i="79" s="1"/>
  <c r="J104" i="79" s="1"/>
  <c r="AF49" i="79"/>
  <c r="H119" i="79" s="1"/>
  <c r="I119" i="79" s="1"/>
  <c r="J119" i="79" s="1"/>
  <c r="H103" i="79"/>
  <c r="I103" i="79" s="1"/>
  <c r="J103" i="79" s="1"/>
  <c r="AF48" i="79"/>
  <c r="H118" i="79" s="1"/>
  <c r="I118" i="79" s="1"/>
  <c r="J118" i="79" s="1"/>
  <c r="H102" i="79"/>
  <c r="I102" i="79"/>
  <c r="J102" i="79" s="1"/>
  <c r="AF47" i="79"/>
  <c r="H117" i="79" s="1"/>
  <c r="I117" i="79" s="1"/>
  <c r="J117" i="79" s="1"/>
  <c r="H101" i="79"/>
  <c r="I101" i="79" s="1"/>
  <c r="J101" i="79" s="1"/>
  <c r="AF46" i="79"/>
  <c r="H116" i="79" s="1"/>
  <c r="I116" i="79" s="1"/>
  <c r="J116" i="79" s="1"/>
  <c r="H100" i="79"/>
  <c r="I100" i="79" s="1"/>
  <c r="J100" i="79" s="1"/>
  <c r="AF45" i="79"/>
  <c r="H115" i="79" s="1"/>
  <c r="I115" i="79" s="1"/>
  <c r="J115" i="79" s="1"/>
  <c r="H99" i="79"/>
  <c r="I99" i="79" s="1"/>
  <c r="J99" i="79" s="1"/>
  <c r="AF44" i="79"/>
  <c r="H114" i="79" s="1"/>
  <c r="H98" i="79"/>
  <c r="AF43" i="79"/>
  <c r="H113" i="79" s="1"/>
  <c r="H97" i="79"/>
  <c r="AF42" i="79"/>
  <c r="H112" i="79" s="1"/>
  <c r="H96" i="79"/>
  <c r="AF41" i="79"/>
  <c r="H111" i="79" s="1"/>
  <c r="I111" i="79" s="1"/>
  <c r="J111" i="79" s="1"/>
  <c r="H95" i="79"/>
  <c r="I95" i="79" s="1"/>
  <c r="J95" i="79" s="1"/>
  <c r="AF40" i="79"/>
  <c r="H94" i="79"/>
  <c r="I94" i="79" s="1"/>
  <c r="J94" i="79" s="1"/>
  <c r="AF58" i="79"/>
  <c r="B112" i="79" s="1"/>
  <c r="B96" i="79"/>
  <c r="J89" i="79"/>
  <c r="AF59" i="79"/>
  <c r="B113" i="79" s="1"/>
  <c r="B97" i="79"/>
  <c r="B89" i="79"/>
  <c r="P123" i="79" s="1"/>
  <c r="R123" i="79" s="1"/>
  <c r="AF60" i="79"/>
  <c r="B114" i="79" s="1"/>
  <c r="I114" i="79" s="1"/>
  <c r="J114" i="79" s="1"/>
  <c r="B98" i="79"/>
  <c r="I98" i="79" s="1"/>
  <c r="J98" i="79" s="1"/>
  <c r="B105" i="79"/>
  <c r="P124" i="79" s="1"/>
  <c r="R124" i="79" s="1"/>
  <c r="C9" i="86"/>
  <c r="F25" i="86"/>
  <c r="D15" i="86"/>
  <c r="G15" i="86"/>
  <c r="I15" i="86"/>
  <c r="J15" i="86" s="1"/>
  <c r="I113" i="79" l="1"/>
  <c r="J113" i="79" s="1"/>
  <c r="I112" i="79"/>
  <c r="J112" i="79" s="1"/>
  <c r="I96" i="79"/>
  <c r="J96" i="79" s="1"/>
  <c r="I97" i="79"/>
  <c r="J97" i="79" s="1"/>
  <c r="H110" i="79"/>
  <c r="I110" i="79" s="1"/>
  <c r="J110" i="79" s="1"/>
  <c r="X37" i="79"/>
  <c r="B121" i="79"/>
  <c r="P125" i="79" s="1"/>
  <c r="K15" i="86"/>
  <c r="K16" i="86" s="1"/>
  <c r="B13" i="29"/>
  <c r="B20" i="29"/>
  <c r="R125" i="79" l="1"/>
  <c r="I143" i="79" s="1"/>
  <c r="I147" i="79" s="1"/>
  <c r="J121" i="79"/>
  <c r="J105" i="79"/>
  <c r="I123" i="79" s="1"/>
  <c r="E14" i="20"/>
  <c r="F14" i="20" s="1"/>
  <c r="F16" i="20" s="1"/>
  <c r="E9" i="20" s="1"/>
  <c r="F13" i="20"/>
  <c r="E20" i="80"/>
  <c r="E12" i="80"/>
  <c r="D9" i="15"/>
  <c r="H2" i="12"/>
  <c r="D12" i="12"/>
  <c r="F27" i="11"/>
  <c r="E19" i="46"/>
  <c r="E15" i="95"/>
  <c r="D14" i="51"/>
  <c r="H2" i="41"/>
  <c r="G16" i="42"/>
  <c r="F16" i="42"/>
  <c r="I150" i="79" l="1"/>
  <c r="E9" i="79" s="1"/>
  <c r="G23" i="71"/>
  <c r="G22" i="71"/>
  <c r="B17" i="54" l="1"/>
  <c r="C17" i="54"/>
  <c r="D15" i="58" l="1"/>
  <c r="D16" i="58"/>
  <c r="D17" i="58"/>
  <c r="D14" i="58"/>
  <c r="D14" i="54"/>
  <c r="E14" i="52"/>
  <c r="E19" i="52" s="1"/>
  <c r="E15" i="52"/>
  <c r="E16" i="52"/>
  <c r="E14" i="53"/>
  <c r="E15" i="53"/>
  <c r="E16" i="53"/>
  <c r="C16" i="54"/>
  <c r="D17" i="54"/>
  <c r="C15" i="54"/>
  <c r="D13" i="52"/>
  <c r="B15" i="58" l="1"/>
  <c r="B15" i="54" l="1"/>
  <c r="D15" i="54" s="1"/>
  <c r="B16" i="58"/>
  <c r="B16" i="54" s="1"/>
  <c r="D16" i="54" s="1"/>
  <c r="B33" i="28" l="1"/>
  <c r="D10" i="71" l="1"/>
  <c r="B15" i="97"/>
  <c r="C9" i="97"/>
  <c r="D47" i="69" l="1"/>
  <c r="F50" i="69"/>
  <c r="G50" i="69" s="1"/>
  <c r="F49" i="69"/>
  <c r="G49" i="69" s="1"/>
  <c r="F48" i="69"/>
  <c r="F47" i="69"/>
  <c r="E48" i="69"/>
  <c r="E47" i="69"/>
  <c r="D48" i="69"/>
  <c r="G48" i="69" s="1"/>
  <c r="E38" i="69"/>
  <c r="C38" i="69"/>
  <c r="F38" i="69" s="1"/>
  <c r="B38" i="69"/>
  <c r="B39" i="69"/>
  <c r="G47" i="69" l="1"/>
  <c r="G51" i="69" s="1"/>
  <c r="F39" i="69" s="1"/>
  <c r="G39" i="69" s="1"/>
  <c r="G38" i="69"/>
  <c r="G29" i="69"/>
  <c r="G28" i="69"/>
  <c r="G27" i="69"/>
  <c r="G26" i="69"/>
  <c r="G25" i="69"/>
  <c r="G24" i="69"/>
  <c r="G23" i="69"/>
  <c r="F29" i="69"/>
  <c r="F28" i="69"/>
  <c r="F27" i="69"/>
  <c r="F26" i="69"/>
  <c r="F25" i="69"/>
  <c r="F24" i="69"/>
  <c r="F23" i="69"/>
  <c r="D29" i="69"/>
  <c r="D28" i="69"/>
  <c r="D27" i="69"/>
  <c r="D26" i="69"/>
  <c r="D25" i="69"/>
  <c r="D24" i="69"/>
  <c r="D23" i="69"/>
  <c r="B29" i="69"/>
  <c r="B28" i="69"/>
  <c r="B27" i="69"/>
  <c r="B26" i="69"/>
  <c r="B25" i="69"/>
  <c r="B24" i="69"/>
  <c r="H16" i="69"/>
  <c r="H15" i="69"/>
  <c r="F16" i="69"/>
  <c r="F15" i="69"/>
  <c r="E16" i="69"/>
  <c r="C16" i="69"/>
  <c r="C15" i="69"/>
  <c r="B16" i="69"/>
  <c r="B15" i="69"/>
  <c r="Y47" i="69"/>
  <c r="Z47" i="69" s="1"/>
  <c r="AA47" i="69" s="1"/>
  <c r="AB47" i="69" s="1"/>
  <c r="AC47" i="69" s="1"/>
  <c r="AD47" i="69" s="1"/>
  <c r="AE47" i="69" s="1"/>
  <c r="Y46" i="69"/>
  <c r="Z46" i="69" s="1"/>
  <c r="AA46" i="69" s="1"/>
  <c r="AB46" i="69" s="1"/>
  <c r="AC46" i="69" s="1"/>
  <c r="AD46" i="69" s="1"/>
  <c r="AE46" i="69" s="1"/>
  <c r="Y45" i="69"/>
  <c r="Z45" i="69" s="1"/>
  <c r="AA45" i="69" s="1"/>
  <c r="AB45" i="69" s="1"/>
  <c r="AC45" i="69" s="1"/>
  <c r="AD45" i="69" s="1"/>
  <c r="AE45" i="69" s="1"/>
  <c r="Y44" i="69"/>
  <c r="Z44" i="69" s="1"/>
  <c r="AA44" i="69" s="1"/>
  <c r="AB44" i="69" s="1"/>
  <c r="AC44" i="69" s="1"/>
  <c r="AD44" i="69" s="1"/>
  <c r="AE44" i="69" s="1"/>
  <c r="Y43" i="69"/>
  <c r="Z43" i="69" s="1"/>
  <c r="AA43" i="69" s="1"/>
  <c r="AB43" i="69" s="1"/>
  <c r="AC43" i="69" s="1"/>
  <c r="AD43" i="69" s="1"/>
  <c r="AE43" i="69" s="1"/>
  <c r="Y42" i="69"/>
  <c r="Z42" i="69" s="1"/>
  <c r="AA42" i="69" s="1"/>
  <c r="AB42" i="69" s="1"/>
  <c r="AC42" i="69" s="1"/>
  <c r="AD42" i="69" s="1"/>
  <c r="AE42" i="69" s="1"/>
  <c r="Y41" i="69"/>
  <c r="Z41" i="69" s="1"/>
  <c r="AA41" i="69" s="1"/>
  <c r="AB41" i="69" s="1"/>
  <c r="AC41" i="69" s="1"/>
  <c r="AD41" i="69" s="1"/>
  <c r="AE41" i="69" s="1"/>
  <c r="Y40" i="69"/>
  <c r="Z40" i="69" s="1"/>
  <c r="AA40" i="69" s="1"/>
  <c r="AB40" i="69" s="1"/>
  <c r="AC40" i="69" s="1"/>
  <c r="AD40" i="69" s="1"/>
  <c r="AE40" i="69" s="1"/>
  <c r="Y39" i="69"/>
  <c r="Z39" i="69" s="1"/>
  <c r="AA39" i="69" s="1"/>
  <c r="AB39" i="69" s="1"/>
  <c r="AC39" i="69" s="1"/>
  <c r="AD39" i="69" s="1"/>
  <c r="AE39" i="69" s="1"/>
  <c r="Y38" i="69"/>
  <c r="Z38" i="69" s="1"/>
  <c r="AA38" i="69" s="1"/>
  <c r="AB38" i="69" s="1"/>
  <c r="AC38" i="69" s="1"/>
  <c r="AD38" i="69" s="1"/>
  <c r="AE38" i="69" s="1"/>
  <c r="Y37" i="69"/>
  <c r="U25" i="69"/>
  <c r="T25" i="69"/>
  <c r="S25" i="69"/>
  <c r="R25" i="69"/>
  <c r="Q25" i="69"/>
  <c r="P25" i="69"/>
  <c r="O25" i="69"/>
  <c r="U23" i="69"/>
  <c r="T23" i="69"/>
  <c r="C28" i="69" s="1"/>
  <c r="S23" i="69"/>
  <c r="C27" i="69" s="1"/>
  <c r="R23" i="69"/>
  <c r="C26" i="69" s="1"/>
  <c r="Q23" i="69"/>
  <c r="P23" i="69"/>
  <c r="O23" i="69"/>
  <c r="U22" i="69"/>
  <c r="U21" i="69"/>
  <c r="C23" i="69" l="1"/>
  <c r="C25" i="69"/>
  <c r="Z37" i="69"/>
  <c r="AA37" i="69" s="1"/>
  <c r="AB37" i="69" s="1"/>
  <c r="AC37" i="69" s="1"/>
  <c r="AD37" i="69" s="1"/>
  <c r="AE37" i="69" s="1"/>
  <c r="E29" i="69" s="1"/>
  <c r="H29" i="69" s="1"/>
  <c r="J29" i="69" s="1"/>
  <c r="E23" i="69"/>
  <c r="C24" i="69"/>
  <c r="G40" i="69"/>
  <c r="C29" i="69"/>
  <c r="H23" i="69"/>
  <c r="E28" i="69"/>
  <c r="H28" i="69" s="1"/>
  <c r="J28" i="69" s="1"/>
  <c r="E24" i="69"/>
  <c r="H24" i="69" s="1"/>
  <c r="J24" i="69" s="1"/>
  <c r="E25" i="69"/>
  <c r="H25" i="69" s="1"/>
  <c r="J25" i="69" s="1"/>
  <c r="E26" i="69"/>
  <c r="H26" i="69" s="1"/>
  <c r="J26" i="69" s="1"/>
  <c r="E27" i="69"/>
  <c r="H27" i="69" s="1"/>
  <c r="J27" i="69" s="1"/>
  <c r="D15" i="69"/>
  <c r="E9" i="96"/>
  <c r="C13" i="96"/>
  <c r="F47" i="71"/>
  <c r="E47" i="71"/>
  <c r="C47" i="71"/>
  <c r="B47" i="71"/>
  <c r="E13" i="96"/>
  <c r="I47" i="71" s="1"/>
  <c r="F26" i="71"/>
  <c r="E26" i="71"/>
  <c r="C26" i="71"/>
  <c r="B26" i="71"/>
  <c r="B16" i="91"/>
  <c r="B15" i="91"/>
  <c r="B14" i="91"/>
  <c r="F28" i="25"/>
  <c r="D28" i="25"/>
  <c r="C28" i="25"/>
  <c r="B28" i="25"/>
  <c r="F27" i="25"/>
  <c r="D27" i="25"/>
  <c r="E27" i="25" s="1"/>
  <c r="C27" i="25"/>
  <c r="B27" i="25"/>
  <c r="F17" i="25"/>
  <c r="D17" i="25"/>
  <c r="C17" i="25"/>
  <c r="B17" i="25"/>
  <c r="F26" i="25"/>
  <c r="F16" i="25"/>
  <c r="C26" i="25"/>
  <c r="B26" i="25"/>
  <c r="B25" i="25"/>
  <c r="C25" i="25" s="1"/>
  <c r="E26" i="25"/>
  <c r="D25" i="25"/>
  <c r="E25" i="25" s="1"/>
  <c r="F25" i="25"/>
  <c r="D16" i="25"/>
  <c r="C16" i="25"/>
  <c r="B16" i="25"/>
  <c r="B14" i="29"/>
  <c r="B17" i="26"/>
  <c r="B16" i="26"/>
  <c r="D15" i="95"/>
  <c r="C9" i="95" s="1"/>
  <c r="G11" i="71" s="1"/>
  <c r="F11" i="71"/>
  <c r="E11" i="71"/>
  <c r="C11" i="71"/>
  <c r="B11" i="71"/>
  <c r="D12" i="71"/>
  <c r="C20" i="29"/>
  <c r="A20" i="29"/>
  <c r="C21" i="86"/>
  <c r="B21" i="86"/>
  <c r="D53" i="64"/>
  <c r="D52" i="64"/>
  <c r="C53" i="64"/>
  <c r="C52" i="64"/>
  <c r="D45" i="64"/>
  <c r="D44" i="64"/>
  <c r="B45" i="64"/>
  <c r="F45" i="64" s="1"/>
  <c r="B44" i="64"/>
  <c r="C45" i="64"/>
  <c r="C44" i="64"/>
  <c r="B34" i="64"/>
  <c r="B33" i="64"/>
  <c r="D32" i="64"/>
  <c r="F26" i="64"/>
  <c r="F25" i="64"/>
  <c r="D33" i="64"/>
  <c r="C34" i="64"/>
  <c r="C33" i="64"/>
  <c r="C32" i="64"/>
  <c r="B32" i="64"/>
  <c r="C17" i="64"/>
  <c r="D15" i="78"/>
  <c r="G34" i="19"/>
  <c r="E52" i="64" l="1"/>
  <c r="F52" i="64" s="1"/>
  <c r="F54" i="64" s="1"/>
  <c r="E53" i="64"/>
  <c r="F53" i="64" s="1"/>
  <c r="E28" i="25"/>
  <c r="G15" i="69"/>
  <c r="I15" i="69" s="1"/>
  <c r="I17" i="69" s="1"/>
  <c r="D16" i="69"/>
  <c r="G16" i="69" s="1"/>
  <c r="I16" i="69" s="1"/>
  <c r="D11" i="71"/>
  <c r="J23" i="69"/>
  <c r="J30" i="69" s="1"/>
  <c r="D47" i="71"/>
  <c r="H26" i="71"/>
  <c r="D21" i="86"/>
  <c r="E21" i="86" s="1"/>
  <c r="G58" i="71" s="1"/>
  <c r="F44" i="64"/>
  <c r="F46" i="64" s="1"/>
  <c r="J25" i="64"/>
  <c r="C14" i="17"/>
  <c r="D14" i="17" s="1"/>
  <c r="C15" i="17"/>
  <c r="C13" i="17"/>
  <c r="D13" i="17" s="1"/>
  <c r="B15" i="17"/>
  <c r="C23" i="11"/>
  <c r="B23" i="11"/>
  <c r="D23" i="11" s="1"/>
  <c r="F23" i="11" s="1"/>
  <c r="B22" i="11"/>
  <c r="C22" i="11"/>
  <c r="D15" i="11"/>
  <c r="D14" i="11"/>
  <c r="D16" i="46"/>
  <c r="D15" i="46"/>
  <c r="D9" i="64" l="1"/>
  <c r="D15" i="17"/>
  <c r="D16" i="17" s="1"/>
  <c r="B16" i="64"/>
  <c r="I33" i="69"/>
  <c r="F55" i="69" s="1"/>
  <c r="E9" i="69" s="1"/>
  <c r="E9" i="68" s="1"/>
  <c r="D22" i="11"/>
  <c r="E22" i="86"/>
  <c r="E9" i="17"/>
  <c r="G28" i="71" l="1"/>
  <c r="I28" i="71" l="1"/>
  <c r="F9" i="88" l="1"/>
  <c r="F29" i="88"/>
  <c r="D25" i="88"/>
  <c r="D24" i="88"/>
  <c r="F24" i="88" s="1"/>
  <c r="C25" i="88"/>
  <c r="C24" i="88"/>
  <c r="E24" i="88"/>
  <c r="E25" i="88" s="1"/>
  <c r="F17" i="88"/>
  <c r="E16" i="88"/>
  <c r="D16" i="88"/>
  <c r="D15" i="88"/>
  <c r="F15" i="88" s="1"/>
  <c r="F16" i="88"/>
  <c r="C16" i="88"/>
  <c r="C15" i="88"/>
  <c r="E15" i="88"/>
  <c r="L15" i="88"/>
  <c r="F24" i="71"/>
  <c r="E24" i="71"/>
  <c r="C24" i="71"/>
  <c r="B24" i="71"/>
  <c r="F25" i="88" l="1"/>
  <c r="F26" i="88" s="1"/>
  <c r="L17" i="88"/>
  <c r="L18" i="88" l="1"/>
  <c r="H18" i="78" l="1"/>
  <c r="H15" i="78"/>
  <c r="D16" i="78"/>
  <c r="D14" i="78"/>
  <c r="G33" i="19"/>
  <c r="C42" i="19"/>
  <c r="B53" i="19" s="1"/>
  <c r="B42" i="19"/>
  <c r="D42" i="19" s="1"/>
  <c r="F53" i="19"/>
  <c r="F54" i="19"/>
  <c r="F55" i="19"/>
  <c r="G35" i="19"/>
  <c r="C45" i="19"/>
  <c r="C44" i="19"/>
  <c r="B54" i="19" s="1"/>
  <c r="B45" i="19"/>
  <c r="B44" i="19"/>
  <c r="D44" i="19" s="1"/>
  <c r="E34" i="19"/>
  <c r="H34" i="19" s="1"/>
  <c r="E35" i="19"/>
  <c r="E33" i="19"/>
  <c r="H33" i="19" s="1"/>
  <c r="C25" i="19"/>
  <c r="C55" i="19" s="1"/>
  <c r="C24" i="19"/>
  <c r="B25" i="19"/>
  <c r="D25" i="19" s="1"/>
  <c r="G26" i="64" s="1"/>
  <c r="B24" i="19"/>
  <c r="D16" i="19"/>
  <c r="E16" i="19" s="1"/>
  <c r="D15" i="19"/>
  <c r="E15" i="19" s="1"/>
  <c r="D45" i="19" l="1"/>
  <c r="H35" i="19"/>
  <c r="G42" i="19"/>
  <c r="H36" i="19"/>
  <c r="H15" i="19"/>
  <c r="C25" i="64"/>
  <c r="D25" i="64" s="1"/>
  <c r="H16" i="19"/>
  <c r="C26" i="64"/>
  <c r="D26" i="64" s="1"/>
  <c r="B55" i="19"/>
  <c r="G44" i="19"/>
  <c r="D53" i="19"/>
  <c r="G53" i="19" s="1"/>
  <c r="D55" i="19"/>
  <c r="G55" i="19" s="1"/>
  <c r="D54" i="19"/>
  <c r="G54" i="19" s="1"/>
  <c r="G45" i="19"/>
  <c r="D24" i="19"/>
  <c r="G25" i="19"/>
  <c r="D23" i="18"/>
  <c r="D22" i="18"/>
  <c r="C23" i="18"/>
  <c r="C22" i="18"/>
  <c r="G23" i="18"/>
  <c r="E16" i="18"/>
  <c r="E15" i="18"/>
  <c r="C15" i="18"/>
  <c r="C16" i="18"/>
  <c r="B16" i="18"/>
  <c r="B15" i="18"/>
  <c r="K26" i="64" l="1"/>
  <c r="L26" i="64" s="1"/>
  <c r="H17" i="19"/>
  <c r="G24" i="19"/>
  <c r="G26" i="19" s="1"/>
  <c r="E25" i="64"/>
  <c r="G25" i="64" s="1"/>
  <c r="K25" i="64" s="1"/>
  <c r="L25" i="64" s="1"/>
  <c r="G46" i="19"/>
  <c r="D16" i="18"/>
  <c r="G16" i="18" s="1"/>
  <c r="E22" i="18"/>
  <c r="D15" i="18"/>
  <c r="G15" i="18" s="1"/>
  <c r="B28" i="18" s="1"/>
  <c r="E23" i="18"/>
  <c r="H23" i="18" s="1"/>
  <c r="B29" i="18" s="1"/>
  <c r="G56" i="19"/>
  <c r="D13" i="16"/>
  <c r="D14" i="92"/>
  <c r="L27" i="64" l="1"/>
  <c r="D60" i="19"/>
  <c r="C9" i="19" s="1"/>
  <c r="B30" i="18"/>
  <c r="D9" i="18" s="1"/>
  <c r="D15" i="92"/>
  <c r="C9" i="92" s="1"/>
  <c r="G24" i="71" s="1"/>
  <c r="D24" i="71" s="1"/>
  <c r="E12" i="9"/>
  <c r="G45" i="71" l="1"/>
  <c r="D9" i="23"/>
  <c r="C9" i="23"/>
  <c r="C33" i="43"/>
  <c r="C16" i="43"/>
  <c r="C16" i="22"/>
  <c r="C15" i="22"/>
  <c r="C14" i="22"/>
  <c r="F9" i="22"/>
  <c r="E9" i="22"/>
  <c r="D9" i="22"/>
  <c r="F9" i="82"/>
  <c r="E9" i="82"/>
  <c r="D9" i="82"/>
  <c r="F9" i="78" l="1"/>
  <c r="E9" i="78"/>
  <c r="F9" i="17" l="1"/>
  <c r="D9" i="17"/>
  <c r="C9" i="17"/>
  <c r="D16" i="16" l="1"/>
  <c r="D15" i="16"/>
  <c r="D14" i="16"/>
  <c r="E14" i="16"/>
  <c r="F14" i="16" l="1"/>
  <c r="F16" i="16"/>
  <c r="F15" i="16"/>
  <c r="F58" i="71"/>
  <c r="E58" i="71"/>
  <c r="C58" i="71"/>
  <c r="B58" i="71"/>
  <c r="F64" i="71"/>
  <c r="E64" i="71"/>
  <c r="C64" i="71"/>
  <c r="B64" i="71"/>
  <c r="F62" i="71"/>
  <c r="E62" i="71"/>
  <c r="C62" i="71"/>
  <c r="B62" i="71"/>
  <c r="F56" i="71"/>
  <c r="E56" i="71"/>
  <c r="C56" i="71"/>
  <c r="B56" i="71"/>
  <c r="F55" i="71"/>
  <c r="E55" i="71"/>
  <c r="C55" i="71"/>
  <c r="B55" i="71"/>
  <c r="F54" i="71"/>
  <c r="E54" i="71"/>
  <c r="C54" i="71"/>
  <c r="B54" i="71"/>
  <c r="F53" i="71"/>
  <c r="E53" i="71"/>
  <c r="C53" i="71"/>
  <c r="B53" i="71"/>
  <c r="F34" i="71"/>
  <c r="E34" i="71"/>
  <c r="C34" i="71"/>
  <c r="B34" i="71"/>
  <c r="F33" i="71"/>
  <c r="E33" i="71"/>
  <c r="C33" i="71"/>
  <c r="B33" i="71"/>
  <c r="F32" i="71"/>
  <c r="E32" i="71"/>
  <c r="C32" i="71"/>
  <c r="B32" i="71"/>
  <c r="F31" i="71"/>
  <c r="E31" i="71"/>
  <c r="C31" i="71"/>
  <c r="B31" i="71"/>
  <c r="B30" i="71"/>
  <c r="C30" i="71"/>
  <c r="E30" i="71"/>
  <c r="F30" i="71"/>
  <c r="D58" i="71" l="1"/>
  <c r="E16" i="71"/>
  <c r="C15" i="89"/>
  <c r="C16" i="89"/>
  <c r="C13" i="89"/>
  <c r="C15" i="82"/>
  <c r="C22" i="82" l="1"/>
  <c r="C9" i="82"/>
  <c r="C18" i="89"/>
  <c r="E9" i="89" s="1"/>
  <c r="I62" i="71" s="1"/>
  <c r="D62" i="71" s="1"/>
  <c r="M18" i="88" l="1"/>
  <c r="N18" i="88" s="1"/>
  <c r="M17" i="88"/>
  <c r="C9" i="85"/>
  <c r="H12" i="85"/>
  <c r="G12" i="85"/>
  <c r="F12" i="85"/>
  <c r="D12" i="85"/>
  <c r="M15" i="88" l="1"/>
  <c r="N17" i="88"/>
  <c r="C26" i="43"/>
  <c r="G56" i="71" s="1"/>
  <c r="D56" i="71" s="1"/>
  <c r="B15" i="28" l="1"/>
  <c r="E9" i="28" s="1"/>
  <c r="I53" i="71" s="1"/>
  <c r="D53" i="71" s="1"/>
  <c r="N15" i="88"/>
  <c r="H64" i="71" l="1"/>
  <c r="H36" i="71"/>
  <c r="G33" i="71"/>
  <c r="E18" i="80"/>
  <c r="E13" i="80"/>
  <c r="E9" i="80" s="1"/>
  <c r="I39" i="71" s="1"/>
  <c r="E14" i="80"/>
  <c r="E15" i="80"/>
  <c r="E16" i="80"/>
  <c r="E17" i="80"/>
  <c r="F44" i="71" l="1"/>
  <c r="E44" i="71"/>
  <c r="C44" i="71"/>
  <c r="B44" i="71"/>
  <c r="F42" i="71"/>
  <c r="E42" i="71"/>
  <c r="C42" i="71"/>
  <c r="B42" i="71"/>
  <c r="F41" i="71"/>
  <c r="E41" i="71"/>
  <c r="C41" i="71"/>
  <c r="B41" i="71"/>
  <c r="F39" i="71"/>
  <c r="E39" i="71"/>
  <c r="C39" i="71"/>
  <c r="B39" i="71"/>
  <c r="F38" i="71"/>
  <c r="E38" i="71"/>
  <c r="C38" i="71"/>
  <c r="B38" i="71"/>
  <c r="L44" i="77"/>
  <c r="D14" i="23"/>
  <c r="G64" i="71" s="1"/>
  <c r="C13" i="53"/>
  <c r="E13" i="53" s="1"/>
  <c r="C13" i="52"/>
  <c r="E13" i="52" s="1"/>
  <c r="E18" i="52" s="1"/>
  <c r="E21" i="52" s="1"/>
  <c r="T58" i="79"/>
  <c r="U58" i="79" s="1"/>
  <c r="T59" i="79"/>
  <c r="U59" i="79" s="1"/>
  <c r="T60" i="79"/>
  <c r="U60" i="79" s="1"/>
  <c r="T61" i="79"/>
  <c r="U61" i="79" s="1"/>
  <c r="T62" i="79"/>
  <c r="U62" i="79" s="1"/>
  <c r="T63" i="79"/>
  <c r="U63" i="79" s="1"/>
  <c r="T57" i="79"/>
  <c r="H16" i="78"/>
  <c r="H17" i="78"/>
  <c r="G22" i="78" s="1"/>
  <c r="H19" i="78"/>
  <c r="H14" i="78"/>
  <c r="G21" i="78" s="1"/>
  <c r="C9" i="78" s="1"/>
  <c r="L25" i="77"/>
  <c r="E18" i="77"/>
  <c r="E17" i="77"/>
  <c r="E16" i="77"/>
  <c r="E15" i="77"/>
  <c r="G26" i="78" l="1"/>
  <c r="B13" i="91"/>
  <c r="G26" i="71" s="1"/>
  <c r="C9" i="52"/>
  <c r="G20" i="71" s="1"/>
  <c r="G34" i="71"/>
  <c r="D39" i="71"/>
  <c r="D44" i="71"/>
  <c r="D9" i="78"/>
  <c r="H34" i="71" s="1"/>
  <c r="L26" i="77"/>
  <c r="E26" i="77"/>
  <c r="D19" i="58"/>
  <c r="C9" i="58" s="1"/>
  <c r="D20" i="58"/>
  <c r="D9" i="58" s="1"/>
  <c r="H23" i="71" s="1"/>
  <c r="D19" i="54"/>
  <c r="D20" i="54"/>
  <c r="D9" i="54" s="1"/>
  <c r="H22" i="71" s="1"/>
  <c r="E18" i="53"/>
  <c r="C9" i="53" s="1"/>
  <c r="G21" i="71" s="1"/>
  <c r="E19" i="53"/>
  <c r="U57" i="79"/>
  <c r="U65" i="79" s="1"/>
  <c r="U67" i="79" l="1"/>
  <c r="U68" i="79" s="1"/>
  <c r="D34" i="71"/>
  <c r="D22" i="54"/>
  <c r="D22" i="58"/>
  <c r="E21" i="53"/>
  <c r="C47" i="76"/>
  <c r="I38" i="71" l="1"/>
  <c r="D38" i="71" s="1"/>
  <c r="E30" i="77"/>
  <c r="H32" i="74"/>
  <c r="K36" i="74" l="1"/>
  <c r="I35" i="74"/>
  <c r="I38" i="74" s="1"/>
  <c r="J42" i="74"/>
  <c r="J37" i="74"/>
  <c r="J38" i="74" s="1"/>
  <c r="J39" i="74" s="1"/>
  <c r="J43" i="74" s="1"/>
  <c r="B33" i="74" l="1"/>
  <c r="H20" i="74"/>
  <c r="D25" i="74"/>
  <c r="E9" i="67"/>
  <c r="D11" i="74" l="1"/>
  <c r="D15" i="12"/>
  <c r="H9" i="74"/>
  <c r="H25" i="74" l="1"/>
  <c r="H5" i="74"/>
  <c r="K42" i="74" l="1"/>
  <c r="I42" i="74"/>
  <c r="E35" i="70" l="1"/>
  <c r="D35" i="70"/>
  <c r="B35" i="70"/>
  <c r="A35" i="70"/>
  <c r="G16" i="75"/>
  <c r="D16" i="75" l="1"/>
  <c r="F16" i="75"/>
  <c r="A26" i="70" l="1"/>
  <c r="B23" i="74" s="1"/>
  <c r="F24" i="70"/>
  <c r="G24" i="70"/>
  <c r="I24" i="70"/>
  <c r="F25" i="70"/>
  <c r="G25" i="70"/>
  <c r="I25" i="70"/>
  <c r="F26" i="70"/>
  <c r="G26" i="70"/>
  <c r="I26" i="70"/>
  <c r="F7" i="74"/>
  <c r="F15" i="74"/>
  <c r="E26" i="70"/>
  <c r="G23" i="74" s="1"/>
  <c r="D26" i="70"/>
  <c r="E23" i="74" s="1"/>
  <c r="B26" i="70"/>
  <c r="C23" i="74" s="1"/>
  <c r="B25" i="70"/>
  <c r="C22" i="74" s="1"/>
  <c r="D25" i="70"/>
  <c r="E25" i="70"/>
  <c r="G22" i="74" s="1"/>
  <c r="A25" i="70"/>
  <c r="B22" i="74" s="1"/>
  <c r="E24" i="70"/>
  <c r="G21" i="74" s="1"/>
  <c r="D24" i="70"/>
  <c r="E21" i="74" s="1"/>
  <c r="B24" i="70"/>
  <c r="C21" i="74" s="1"/>
  <c r="A24" i="70"/>
  <c r="B21" i="74" s="1"/>
  <c r="E22" i="74" l="1"/>
  <c r="E13" i="16" l="1"/>
  <c r="F13" i="16" s="1"/>
  <c r="F18" i="16" s="1"/>
  <c r="E9" i="16" s="1"/>
  <c r="D63" i="71" l="1"/>
  <c r="D61" i="71"/>
  <c r="F51" i="71"/>
  <c r="E51" i="71"/>
  <c r="C51" i="71"/>
  <c r="B51" i="71"/>
  <c r="F50" i="71"/>
  <c r="E50" i="71"/>
  <c r="C50" i="71"/>
  <c r="B50" i="71"/>
  <c r="F49" i="71"/>
  <c r="E49" i="71"/>
  <c r="B49" i="71"/>
  <c r="F45" i="71"/>
  <c r="E45" i="71"/>
  <c r="C45" i="71"/>
  <c r="B45" i="71"/>
  <c r="F46" i="71"/>
  <c r="E46" i="71"/>
  <c r="C46" i="71"/>
  <c r="B46" i="71"/>
  <c r="D37" i="71"/>
  <c r="F36" i="71"/>
  <c r="E36" i="71"/>
  <c r="C36" i="71"/>
  <c r="B36" i="71"/>
  <c r="D33" i="71"/>
  <c r="D29" i="71"/>
  <c r="F28" i="71"/>
  <c r="E28" i="71"/>
  <c r="C28" i="71"/>
  <c r="B28" i="71"/>
  <c r="D26" i="71"/>
  <c r="F23" i="71"/>
  <c r="E23" i="71"/>
  <c r="D23" i="71" s="1"/>
  <c r="C23" i="71"/>
  <c r="B23" i="71"/>
  <c r="F22" i="71"/>
  <c r="E22" i="71"/>
  <c r="D22" i="71" s="1"/>
  <c r="C22" i="71"/>
  <c r="B22" i="71"/>
  <c r="F21" i="71"/>
  <c r="E21" i="71"/>
  <c r="C21" i="71"/>
  <c r="B21" i="71"/>
  <c r="F20" i="71"/>
  <c r="E20" i="71"/>
  <c r="C20" i="71"/>
  <c r="B20" i="71"/>
  <c r="D19" i="71"/>
  <c r="F18" i="71"/>
  <c r="C18" i="71"/>
  <c r="B18" i="71"/>
  <c r="D17" i="71"/>
  <c r="F16" i="71"/>
  <c r="C16" i="71"/>
  <c r="B16" i="71"/>
  <c r="F15" i="71"/>
  <c r="C15" i="71"/>
  <c r="B15" i="71"/>
  <c r="F9" i="71"/>
  <c r="E9" i="71"/>
  <c r="C9" i="71"/>
  <c r="B9" i="71"/>
  <c r="F8" i="71"/>
  <c r="E8" i="71"/>
  <c r="C8" i="71"/>
  <c r="B8" i="71"/>
  <c r="F7" i="71"/>
  <c r="C7" i="71"/>
  <c r="B7" i="71"/>
  <c r="C37" i="70"/>
  <c r="I36" i="70"/>
  <c r="G36" i="70"/>
  <c r="F36" i="70"/>
  <c r="E36" i="70"/>
  <c r="G34" i="74" s="1"/>
  <c r="D36" i="70"/>
  <c r="E34" i="74" s="1"/>
  <c r="B36" i="70"/>
  <c r="C34" i="74" s="1"/>
  <c r="A36" i="70"/>
  <c r="B34" i="74" s="1"/>
  <c r="I34" i="70"/>
  <c r="H34" i="70"/>
  <c r="G34" i="70"/>
  <c r="E34" i="70"/>
  <c r="G31" i="74" s="1"/>
  <c r="D34" i="70"/>
  <c r="E31" i="74" s="1"/>
  <c r="B34" i="70"/>
  <c r="C31" i="74" s="1"/>
  <c r="A34" i="70"/>
  <c r="B31" i="74" s="1"/>
  <c r="I33" i="70"/>
  <c r="G33" i="70"/>
  <c r="F33" i="70"/>
  <c r="E33" i="70"/>
  <c r="G30" i="74" s="1"/>
  <c r="D33" i="70"/>
  <c r="E30" i="74" s="1"/>
  <c r="B33" i="70"/>
  <c r="C30" i="74" s="1"/>
  <c r="A33" i="70"/>
  <c r="B30" i="74" s="1"/>
  <c r="I32" i="70"/>
  <c r="H32" i="70"/>
  <c r="G32" i="70"/>
  <c r="F32" i="70"/>
  <c r="E32" i="70"/>
  <c r="G29" i="74" s="1"/>
  <c r="D32" i="70"/>
  <c r="E29" i="74" s="1"/>
  <c r="B32" i="70"/>
  <c r="C29" i="74" s="1"/>
  <c r="A32" i="70"/>
  <c r="B29" i="74" s="1"/>
  <c r="I31" i="70"/>
  <c r="H31" i="70"/>
  <c r="G31" i="70"/>
  <c r="E31" i="70"/>
  <c r="G28" i="74" s="1"/>
  <c r="D31" i="70"/>
  <c r="E28" i="74" s="1"/>
  <c r="B31" i="70"/>
  <c r="C28" i="74" s="1"/>
  <c r="A31" i="70"/>
  <c r="B28" i="74" s="1"/>
  <c r="I30" i="70"/>
  <c r="H30" i="70"/>
  <c r="G30" i="70"/>
  <c r="E30" i="70"/>
  <c r="G27" i="74" s="1"/>
  <c r="D30" i="70"/>
  <c r="E27" i="74" s="1"/>
  <c r="B30" i="70"/>
  <c r="C27" i="74" s="1"/>
  <c r="A30" i="70"/>
  <c r="B27" i="74" s="1"/>
  <c r="I29" i="70"/>
  <c r="H29" i="70"/>
  <c r="G29" i="70"/>
  <c r="E29" i="70"/>
  <c r="G26" i="74" s="1"/>
  <c r="D29" i="70"/>
  <c r="E26" i="74" s="1"/>
  <c r="B29" i="70"/>
  <c r="C26" i="74" s="1"/>
  <c r="A29" i="70"/>
  <c r="B26" i="74" s="1"/>
  <c r="I28" i="70"/>
  <c r="H28" i="70"/>
  <c r="G28" i="70"/>
  <c r="E28" i="70"/>
  <c r="D28" i="70"/>
  <c r="B28" i="70"/>
  <c r="A28" i="70"/>
  <c r="I27" i="70"/>
  <c r="G27" i="70"/>
  <c r="E27" i="70"/>
  <c r="D27" i="70"/>
  <c r="E24" i="74" s="1"/>
  <c r="B27" i="70"/>
  <c r="A27" i="70"/>
  <c r="B24" i="74" s="1"/>
  <c r="I23" i="70"/>
  <c r="E23" i="70"/>
  <c r="G19" i="74" s="1"/>
  <c r="D23" i="70"/>
  <c r="E19" i="74" s="1"/>
  <c r="B23" i="70"/>
  <c r="C19" i="74" s="1"/>
  <c r="A23" i="70"/>
  <c r="B19" i="74" s="1"/>
  <c r="I22" i="70"/>
  <c r="H22" i="70"/>
  <c r="G22" i="70"/>
  <c r="E22" i="70"/>
  <c r="G18" i="74" s="1"/>
  <c r="D22" i="70"/>
  <c r="E18" i="74" s="1"/>
  <c r="B22" i="70"/>
  <c r="C18" i="74" s="1"/>
  <c r="A22" i="70"/>
  <c r="B18" i="74" s="1"/>
  <c r="I21" i="70"/>
  <c r="H21" i="70"/>
  <c r="F21" i="70"/>
  <c r="E21" i="70"/>
  <c r="G17" i="74" s="1"/>
  <c r="D21" i="70"/>
  <c r="E17" i="74" s="1"/>
  <c r="B21" i="70"/>
  <c r="C17" i="74" s="1"/>
  <c r="A21" i="70"/>
  <c r="B17" i="74" s="1"/>
  <c r="I20" i="70"/>
  <c r="G20" i="70"/>
  <c r="F20" i="70"/>
  <c r="E20" i="70"/>
  <c r="G16" i="74" s="1"/>
  <c r="D20" i="70"/>
  <c r="E16" i="74" s="1"/>
  <c r="B20" i="70"/>
  <c r="C16" i="74" s="1"/>
  <c r="A20" i="70"/>
  <c r="B16" i="74" s="1"/>
  <c r="I19" i="70"/>
  <c r="G19" i="70"/>
  <c r="F19" i="70"/>
  <c r="E19" i="70"/>
  <c r="G15" i="74" s="1"/>
  <c r="D19" i="70"/>
  <c r="E15" i="74" s="1"/>
  <c r="B19" i="70"/>
  <c r="C15" i="74" s="1"/>
  <c r="A19" i="70"/>
  <c r="B15" i="74" s="1"/>
  <c r="I18" i="70"/>
  <c r="E18" i="70"/>
  <c r="G14" i="74" s="1"/>
  <c r="D18" i="70"/>
  <c r="E14" i="74" s="1"/>
  <c r="B18" i="70"/>
  <c r="C14" i="74" s="1"/>
  <c r="A18" i="70"/>
  <c r="B14" i="74" s="1"/>
  <c r="I17" i="70"/>
  <c r="H17" i="70"/>
  <c r="G17" i="70"/>
  <c r="E17" i="70"/>
  <c r="D17" i="70"/>
  <c r="B17" i="70"/>
  <c r="A17" i="70"/>
  <c r="I16" i="70"/>
  <c r="H16" i="70"/>
  <c r="G16" i="70"/>
  <c r="E16" i="70"/>
  <c r="D16" i="70"/>
  <c r="B16" i="70"/>
  <c r="A16" i="70"/>
  <c r="I15" i="70"/>
  <c r="H15" i="70"/>
  <c r="F15" i="70"/>
  <c r="E15" i="70"/>
  <c r="G13" i="74" s="1"/>
  <c r="D15" i="70"/>
  <c r="E13" i="74" s="1"/>
  <c r="B15" i="70"/>
  <c r="C13" i="74" s="1"/>
  <c r="A15" i="70"/>
  <c r="B13" i="74" s="1"/>
  <c r="I14" i="70"/>
  <c r="H14" i="70"/>
  <c r="F14" i="70"/>
  <c r="E14" i="70"/>
  <c r="G12" i="74" s="1"/>
  <c r="D14" i="70"/>
  <c r="E12" i="74" s="1"/>
  <c r="B14" i="70"/>
  <c r="C12" i="74" s="1"/>
  <c r="A14" i="70"/>
  <c r="B12" i="74" s="1"/>
  <c r="I13" i="70"/>
  <c r="H13" i="70"/>
  <c r="G13" i="70"/>
  <c r="E13" i="70"/>
  <c r="G11" i="74" s="1"/>
  <c r="D13" i="70"/>
  <c r="E11" i="74" s="1"/>
  <c r="B13" i="70"/>
  <c r="C11" i="74" s="1"/>
  <c r="A13" i="70"/>
  <c r="B11" i="74" s="1"/>
  <c r="I12" i="70"/>
  <c r="H12" i="70"/>
  <c r="G12" i="70"/>
  <c r="E12" i="70"/>
  <c r="G10" i="74" s="1"/>
  <c r="D12" i="70"/>
  <c r="E10" i="74" s="1"/>
  <c r="B12" i="70"/>
  <c r="C10" i="74" s="1"/>
  <c r="A12" i="70"/>
  <c r="B10" i="74" s="1"/>
  <c r="H11" i="70"/>
  <c r="G11" i="70"/>
  <c r="F11" i="70"/>
  <c r="E11" i="70"/>
  <c r="G9" i="74" s="1"/>
  <c r="D11" i="70"/>
  <c r="B11" i="70"/>
  <c r="C9" i="74" s="1"/>
  <c r="A11" i="70"/>
  <c r="B9" i="74" s="1"/>
  <c r="I10" i="70"/>
  <c r="H10" i="70"/>
  <c r="E10" i="70"/>
  <c r="G8" i="74" s="1"/>
  <c r="D10" i="70"/>
  <c r="B10" i="70"/>
  <c r="C8" i="74" s="1"/>
  <c r="A10" i="70"/>
  <c r="B8" i="74" s="1"/>
  <c r="I9" i="70"/>
  <c r="H9" i="70"/>
  <c r="G9" i="70"/>
  <c r="F9" i="70"/>
  <c r="E9" i="70"/>
  <c r="D9" i="70"/>
  <c r="B9" i="70"/>
  <c r="A9" i="70"/>
  <c r="I8" i="70"/>
  <c r="G8" i="70"/>
  <c r="F8" i="70"/>
  <c r="E8" i="70"/>
  <c r="G7" i="74" s="1"/>
  <c r="D8" i="70"/>
  <c r="E7" i="74" s="1"/>
  <c r="B8" i="70"/>
  <c r="C7" i="74" s="1"/>
  <c r="A8" i="70"/>
  <c r="B7" i="74" s="1"/>
  <c r="I7" i="70"/>
  <c r="G7" i="70"/>
  <c r="F7" i="70"/>
  <c r="E7" i="70"/>
  <c r="G6" i="74" s="1"/>
  <c r="D7" i="70"/>
  <c r="E6" i="74" s="1"/>
  <c r="B7" i="70"/>
  <c r="C6" i="74" s="1"/>
  <c r="A7" i="70"/>
  <c r="B6" i="74" s="1"/>
  <c r="I6" i="70"/>
  <c r="H6" i="70"/>
  <c r="G6" i="70"/>
  <c r="F6" i="70"/>
  <c r="E6" i="70"/>
  <c r="G5" i="74" s="1"/>
  <c r="D6" i="70"/>
  <c r="B6" i="70"/>
  <c r="C5" i="74" s="1"/>
  <c r="A6" i="70"/>
  <c r="B5" i="74" s="1"/>
  <c r="D20" i="71" l="1"/>
  <c r="D64" i="71"/>
  <c r="D21" i="71"/>
  <c r="I42" i="71"/>
  <c r="D42" i="71" s="1"/>
  <c r="C9" i="70"/>
  <c r="C6" i="70"/>
  <c r="C32" i="70"/>
  <c r="D29" i="74" s="1"/>
  <c r="H29" i="74" s="1"/>
  <c r="H25" i="70" l="1"/>
  <c r="C25" i="70" s="1"/>
  <c r="D22" i="74" s="1"/>
  <c r="D23" i="74" s="1"/>
  <c r="H23" i="74" s="1"/>
  <c r="I41" i="71"/>
  <c r="D41" i="71" s="1"/>
  <c r="L33" i="77"/>
  <c r="H26" i="70"/>
  <c r="C26" i="70" s="1"/>
  <c r="L34" i="77"/>
  <c r="H24" i="70"/>
  <c r="C24" i="70" s="1"/>
  <c r="D21" i="74" s="1"/>
  <c r="H21" i="74" s="1"/>
  <c r="H22" i="74" l="1"/>
  <c r="E15" i="46"/>
  <c r="F22" i="11"/>
  <c r="F25" i="11" s="1"/>
  <c r="F15" i="11"/>
  <c r="F14" i="11"/>
  <c r="C9" i="11" l="1"/>
  <c r="G16" i="71" s="1"/>
  <c r="C17" i="65" l="1"/>
  <c r="C16" i="65"/>
  <c r="C26" i="65"/>
  <c r="C25" i="65"/>
  <c r="I46" i="71" l="1"/>
  <c r="B18" i="26"/>
  <c r="C9" i="26" s="1"/>
  <c r="E17" i="25" l="1"/>
  <c r="E16" i="25"/>
  <c r="B15" i="29"/>
  <c r="C9" i="29" s="1"/>
  <c r="F31" i="70" l="1"/>
  <c r="C31" i="70" s="1"/>
  <c r="D28" i="74" s="1"/>
  <c r="H28" i="74" s="1"/>
  <c r="G51" i="71"/>
  <c r="D51" i="71" s="1"/>
  <c r="L42" i="77"/>
  <c r="D46" i="71"/>
  <c r="L38" i="77"/>
  <c r="F30" i="70" l="1"/>
  <c r="C30" i="70" s="1"/>
  <c r="D27" i="74" s="1"/>
  <c r="H27" i="74" s="1"/>
  <c r="G50" i="71"/>
  <c r="D50" i="71" s="1"/>
  <c r="L41" i="77"/>
  <c r="G17" i="25"/>
  <c r="H17" i="25" s="1"/>
  <c r="G16" i="25"/>
  <c r="H16" i="25" s="1"/>
  <c r="P46" i="64"/>
  <c r="P45" i="64"/>
  <c r="F32" i="64"/>
  <c r="H32" i="64" s="1"/>
  <c r="F33" i="64" l="1"/>
  <c r="H33" i="64" s="1"/>
  <c r="P47" i="64"/>
  <c r="H18" i="25"/>
  <c r="F34" i="64"/>
  <c r="H34" i="64" s="1"/>
  <c r="H35" i="64" l="1"/>
  <c r="F17" i="70"/>
  <c r="C17" i="70" s="1"/>
  <c r="F13" i="70"/>
  <c r="C13" i="70" s="1"/>
  <c r="H11" i="74" s="1"/>
  <c r="G36" i="71" l="1"/>
  <c r="F16" i="70"/>
  <c r="C16" i="70" s="1"/>
  <c r="D13" i="74"/>
  <c r="F23" i="70" l="1"/>
  <c r="G15" i="70"/>
  <c r="C15" i="70" s="1"/>
  <c r="H13" i="74" s="1"/>
  <c r="F12" i="70"/>
  <c r="C12" i="70" s="1"/>
  <c r="D10" i="74" s="1"/>
  <c r="H10" i="74" s="1"/>
  <c r="G14" i="70"/>
  <c r="C14" i="70" s="1"/>
  <c r="D12" i="74" s="1"/>
  <c r="H12" i="74" s="1"/>
  <c r="E16" i="46" l="1"/>
  <c r="E17" i="46" s="1"/>
  <c r="F17" i="11"/>
  <c r="D9" i="11" s="1"/>
  <c r="C18" i="22"/>
  <c r="C9" i="21"/>
  <c r="C23" i="22" l="1"/>
  <c r="C9" i="22"/>
  <c r="D45" i="71"/>
  <c r="L37" i="77"/>
  <c r="H27" i="70"/>
  <c r="L11" i="77"/>
  <c r="H16" i="71"/>
  <c r="D16" i="71" s="1"/>
  <c r="H33" i="74"/>
  <c r="L10" i="77"/>
  <c r="F27" i="70"/>
  <c r="C27" i="70" l="1"/>
  <c r="D24" i="74" s="1"/>
  <c r="H24" i="74" s="1"/>
  <c r="I30" i="71"/>
  <c r="D30" i="71" s="1"/>
  <c r="L22" i="77"/>
  <c r="H19" i="70"/>
  <c r="C19" i="70" s="1"/>
  <c r="D15" i="74" s="1"/>
  <c r="H15" i="74" s="1"/>
  <c r="K15" i="74" s="1"/>
  <c r="D14" i="41"/>
  <c r="E9" i="41" s="1"/>
  <c r="I9" i="71" l="1"/>
  <c r="D9" i="71" s="1"/>
  <c r="L4" i="77"/>
  <c r="F18" i="70"/>
  <c r="H28" i="71"/>
  <c r="D28" i="71" s="1"/>
  <c r="H8" i="70"/>
  <c r="C8" i="70" s="1"/>
  <c r="D7" i="74" s="1"/>
  <c r="H7" i="74" s="1"/>
  <c r="G21" i="70"/>
  <c r="C21" i="70" s="1"/>
  <c r="H17" i="74" s="1"/>
  <c r="H32" i="71" l="1"/>
  <c r="D32" i="71" s="1"/>
  <c r="L24" i="77"/>
  <c r="B16" i="65"/>
  <c r="D16" i="65" s="1"/>
  <c r="G25" i="25"/>
  <c r="H25" i="25" s="1"/>
  <c r="B26" i="65"/>
  <c r="D26" i="65" s="1"/>
  <c r="G28" i="25"/>
  <c r="H28" i="25" s="1"/>
  <c r="B17" i="65"/>
  <c r="D17" i="65" s="1"/>
  <c r="G26" i="25"/>
  <c r="H26" i="25" s="1"/>
  <c r="G18" i="70"/>
  <c r="B25" i="65"/>
  <c r="D25" i="65" s="1"/>
  <c r="G27" i="25"/>
  <c r="H27" i="25" s="1"/>
  <c r="D18" i="65" l="1"/>
  <c r="H29" i="25"/>
  <c r="C9" i="25" s="1"/>
  <c r="G49" i="71" s="1"/>
  <c r="D49" i="71" s="1"/>
  <c r="D27" i="65"/>
  <c r="C9" i="65" s="1"/>
  <c r="F22" i="70"/>
  <c r="C22" i="70" s="1"/>
  <c r="D18" i="74" s="1"/>
  <c r="H18" i="74" s="1"/>
  <c r="F29" i="70" l="1"/>
  <c r="C29" i="70" s="1"/>
  <c r="D26" i="74" s="1"/>
  <c r="H26" i="74" s="1"/>
  <c r="L40" i="77"/>
  <c r="D16" i="64"/>
  <c r="B17" i="64"/>
  <c r="E14" i="42"/>
  <c r="F14" i="42" s="1"/>
  <c r="E13" i="42"/>
  <c r="F13" i="42" s="1"/>
  <c r="C14" i="51" l="1"/>
  <c r="C17" i="51" s="1"/>
  <c r="C9" i="51" l="1"/>
  <c r="C9" i="43" l="1"/>
  <c r="L47" i="77" l="1"/>
  <c r="G55" i="71"/>
  <c r="D55" i="71" s="1"/>
  <c r="F34" i="70"/>
  <c r="C34" i="70" s="1"/>
  <c r="D31" i="74" s="1"/>
  <c r="H31" i="74" s="1"/>
  <c r="H36" i="70"/>
  <c r="C36" i="70" s="1"/>
  <c r="D34" i="74" s="1"/>
  <c r="H34" i="74" s="1"/>
  <c r="E9" i="42" l="1"/>
  <c r="L3" i="77"/>
  <c r="I8" i="71" l="1"/>
  <c r="D8" i="71" s="1"/>
  <c r="H7" i="70"/>
  <c r="C7" i="70" s="1"/>
  <c r="D6" i="74" s="1"/>
  <c r="H6" i="74" s="1"/>
  <c r="B14" i="50"/>
  <c r="B15" i="50" s="1"/>
  <c r="E27" i="28"/>
  <c r="L23" i="77" l="1"/>
  <c r="E23" i="77" s="1"/>
  <c r="I54" i="71"/>
  <c r="D54" i="71" s="1"/>
  <c r="L46" i="77"/>
  <c r="F28" i="70"/>
  <c r="C28" i="70" s="1"/>
  <c r="H33" i="70"/>
  <c r="C33" i="70" s="1"/>
  <c r="D30" i="74" s="1"/>
  <c r="H30" i="74" s="1"/>
  <c r="K30" i="74" s="1"/>
  <c r="O55" i="64"/>
  <c r="P55" i="64" s="1"/>
  <c r="O56" i="64"/>
  <c r="P56" i="64" s="1"/>
  <c r="H20" i="70" l="1"/>
  <c r="C20" i="70" s="1"/>
  <c r="D16" i="74" s="1"/>
  <c r="H16" i="74" s="1"/>
  <c r="K16" i="74" s="1"/>
  <c r="I31" i="71"/>
  <c r="D31" i="71" s="1"/>
  <c r="E20" i="77"/>
  <c r="P57" i="64"/>
  <c r="H18" i="70" l="1"/>
  <c r="C18" i="70" s="1"/>
  <c r="D14" i="74" s="1"/>
  <c r="H14" i="74" s="1"/>
  <c r="K14" i="74" s="1"/>
  <c r="K38" i="74" s="1"/>
  <c r="G23" i="70"/>
  <c r="D17" i="64" l="1"/>
  <c r="D18" i="64" s="1"/>
  <c r="E9" i="64" s="1"/>
  <c r="I36" i="71" l="1"/>
  <c r="D36" i="71" s="1"/>
  <c r="L28" i="77"/>
  <c r="H23" i="70"/>
  <c r="C23" i="70" s="1"/>
  <c r="D19" i="74" s="1"/>
  <c r="H19" i="74" s="1"/>
  <c r="H38" i="74" s="1"/>
  <c r="H39" i="74" l="1"/>
  <c r="H43" i="74" s="1"/>
  <c r="I39" i="74" l="1"/>
  <c r="I43" i="74" l="1"/>
  <c r="K39" i="74" l="1"/>
  <c r="K43" i="74" s="1"/>
  <c r="K45" i="74" s="1"/>
</calcChain>
</file>

<file path=xl/sharedStrings.xml><?xml version="1.0" encoding="utf-8"?>
<sst xmlns="http://schemas.openxmlformats.org/spreadsheetml/2006/main" count="2821" uniqueCount="534">
  <si>
    <t>ft</t>
  </si>
  <si>
    <t>#</t>
  </si>
  <si>
    <t>Abutment Length</t>
  </si>
  <si>
    <t>Abutment Width</t>
  </si>
  <si>
    <t>FT</t>
  </si>
  <si>
    <t>LB</t>
  </si>
  <si>
    <t>Approach Slabs Width</t>
  </si>
  <si>
    <t>Approach Slabs Length</t>
  </si>
  <si>
    <t>ITEM</t>
  </si>
  <si>
    <t>EXTENSION</t>
  </si>
  <si>
    <t>PILE DRIVING EQUIPMENT MOBILIZATION</t>
  </si>
  <si>
    <t>1" PREFORMED EXPANSION JOINT FILLER</t>
  </si>
  <si>
    <t>2" PREFORMED EXPANSION JOINT FILLER</t>
  </si>
  <si>
    <t>POROUS BACKFILL WITH GEOTEXTILE FABRIC</t>
  </si>
  <si>
    <t>6" PERFORATED CORRUGATED PLASTIC PIPE</t>
  </si>
  <si>
    <t>EPOXY COATED REINFORCING STEEL</t>
  </si>
  <si>
    <t>ea</t>
  </si>
  <si>
    <t>CLASS QC1 CONCRETE, PIER ABOVE FOOTINGS</t>
  </si>
  <si>
    <t>Length (FT)</t>
  </si>
  <si>
    <t>Approach Slabs Area (per bridge)</t>
  </si>
  <si>
    <t># Scuppers</t>
  </si>
  <si>
    <t>DESCRIPTION</t>
  </si>
  <si>
    <t>TOTAL</t>
  </si>
  <si>
    <t>SCUPPER, MISC.: CONTINUOUS SLAB BRIDGES</t>
  </si>
  <si>
    <t>SF</t>
  </si>
  <si>
    <t>CY</t>
  </si>
  <si>
    <t>RA</t>
  </si>
  <si>
    <t>FA</t>
  </si>
  <si>
    <t>SY</t>
  </si>
  <si>
    <t>ESTIMATED QUANTITIES</t>
  </si>
  <si>
    <t>CALC.</t>
  </si>
  <si>
    <t>DATE</t>
  </si>
  <si>
    <t>CHK'D</t>
  </si>
  <si>
    <t>ITEM EXT.</t>
  </si>
  <si>
    <t>UNIT</t>
  </si>
  <si>
    <t>ABUT.</t>
  </si>
  <si>
    <t>PIERS</t>
  </si>
  <si>
    <t>SUPER.</t>
  </si>
  <si>
    <t>GEN.</t>
  </si>
  <si>
    <t>SHEET REF.</t>
  </si>
  <si>
    <t>EACH</t>
  </si>
  <si>
    <t>Job no:</t>
  </si>
  <si>
    <t>sheet:</t>
  </si>
  <si>
    <t>Design:</t>
  </si>
  <si>
    <t>Date:</t>
  </si>
  <si>
    <t>Check:</t>
  </si>
  <si>
    <t>Office:</t>
  </si>
  <si>
    <t>Columbus</t>
  </si>
  <si>
    <t>Project:</t>
  </si>
  <si>
    <t>Element:</t>
  </si>
  <si>
    <t>ABUTMENT</t>
  </si>
  <si>
    <t>GENERAL</t>
  </si>
  <si>
    <t xml:space="preserve">UNITS = </t>
  </si>
  <si>
    <t>Width</t>
  </si>
  <si>
    <t>Area</t>
  </si>
  <si>
    <t>LENGTH</t>
  </si>
  <si>
    <t>Length</t>
  </si>
  <si>
    <t>Abutments/Bridge</t>
  </si>
  <si>
    <t>Bearing Pad Area per Bridge</t>
  </si>
  <si>
    <t>Rear Abutment</t>
  </si>
  <si>
    <t>Forward Abutment</t>
  </si>
  <si>
    <t>AREA</t>
  </si>
  <si>
    <t>Total</t>
  </si>
  <si>
    <t>Avg. Height</t>
  </si>
  <si>
    <t>VOL</t>
  </si>
  <si>
    <t>Left Edge of Deck</t>
  </si>
  <si>
    <t>Right Edge of Deck</t>
  </si>
  <si>
    <t>6" NON-PERFORATED CORRUGATED PLASTIC PIPE</t>
  </si>
  <si>
    <t>Wingwalls</t>
  </si>
  <si>
    <t>Piles</t>
  </si>
  <si>
    <t>Pier 1</t>
  </si>
  <si>
    <t>Pier 2</t>
  </si>
  <si>
    <t>Volume</t>
  </si>
  <si>
    <t>APPROACH SLAB REMOVED</t>
  </si>
  <si>
    <t>WEARING COURSE REMOVED</t>
  </si>
  <si>
    <t>TYPE A INSTALLATION</t>
  </si>
  <si>
    <t>DBL</t>
  </si>
  <si>
    <t>STRUCTURE REMOVED, OVER 20 FOOT SPAN</t>
  </si>
  <si>
    <t>LUMP</t>
  </si>
  <si>
    <t>Area (SF)</t>
  </si>
  <si>
    <t>Height (FT)</t>
  </si>
  <si>
    <t>Width (FT)</t>
  </si>
  <si>
    <t>Backfill Area</t>
  </si>
  <si>
    <t>Left WW</t>
  </si>
  <si>
    <t>Right WW</t>
  </si>
  <si>
    <t>Thickness</t>
  </si>
  <si>
    <t>COFFERDAMS AND EXCAVATION BRACING</t>
  </si>
  <si>
    <t>DYNAMIC LOAD TESTING</t>
  </si>
  <si>
    <t>Total Length</t>
  </si>
  <si>
    <t>1/2" PREFORMED EXPANSION JOINT FILLER</t>
  </si>
  <si>
    <t>PARAPET</t>
  </si>
  <si>
    <t>ROCK CHANNEL PROTECTION, TYPE B WITH FILTER</t>
  </si>
  <si>
    <t>REMOVAL MISC.: PILE REMOVED, EXISTING STRUCTURE</t>
  </si>
  <si>
    <t>FRA-70-13.01R</t>
  </si>
  <si>
    <t>08353</t>
  </si>
  <si>
    <t>Volume  (CY)</t>
  </si>
  <si>
    <t>RA Left</t>
  </si>
  <si>
    <t>RA Right</t>
  </si>
  <si>
    <t>FA Left</t>
  </si>
  <si>
    <t>FA Right</t>
  </si>
  <si>
    <t>EL.</t>
  </si>
  <si>
    <t>Deck Volume</t>
  </si>
  <si>
    <t>Thickness (FT)</t>
  </si>
  <si>
    <t xml:space="preserve"> Volume (CY)</t>
  </si>
  <si>
    <t>Length (ft)</t>
  </si>
  <si>
    <t>Abutment</t>
  </si>
  <si>
    <t>Exp. Joint</t>
  </si>
  <si>
    <t>Pier</t>
  </si>
  <si>
    <t>STEEL PILES HP10X42, FURNISHED</t>
  </si>
  <si>
    <t>00100</t>
  </si>
  <si>
    <t>STEEL PILES HP10X42, DRIVEN</t>
  </si>
  <si>
    <t>00150</t>
  </si>
  <si>
    <t>PIER</t>
  </si>
  <si>
    <t>SEALING OF CONCRETE SURFACES (EPOXY-URETHANE)</t>
  </si>
  <si>
    <t>Perimeter</t>
  </si>
  <si>
    <t>Left Parapet</t>
  </si>
  <si>
    <t>Right Parapet</t>
  </si>
  <si>
    <t>Avg. Top of WW</t>
  </si>
  <si>
    <t>Avg. Exposed Height</t>
  </si>
  <si>
    <t>EL</t>
  </si>
  <si>
    <t>PIER CAPS</t>
  </si>
  <si>
    <t>Height</t>
  </si>
  <si>
    <t>PIER COLUMNS</t>
  </si>
  <si>
    <t>Dia.</t>
  </si>
  <si>
    <t># Columns</t>
  </si>
  <si>
    <t>Each</t>
  </si>
  <si>
    <t>Abutments</t>
  </si>
  <si>
    <t>T/Fft</t>
  </si>
  <si>
    <t>TYPE 2 WATERPROOFING</t>
  </si>
  <si>
    <t>Amount</t>
  </si>
  <si>
    <t>Area of 1/2" PEJF per Bridge</t>
  </si>
  <si>
    <t>G1</t>
  </si>
  <si>
    <t>G2</t>
  </si>
  <si>
    <t>G3</t>
  </si>
  <si>
    <t>G4</t>
  </si>
  <si>
    <t>G5</t>
  </si>
  <si>
    <t>G6</t>
  </si>
  <si>
    <t>G7</t>
  </si>
  <si>
    <t>Temporary Soldier Pile Wall</t>
  </si>
  <si>
    <t>Top Elev.</t>
  </si>
  <si>
    <t>Bot. Elev.</t>
  </si>
  <si>
    <t>Exposed Area</t>
  </si>
  <si>
    <t>Max. Height</t>
  </si>
  <si>
    <t>Top EL</t>
  </si>
  <si>
    <t>Piers</t>
  </si>
  <si>
    <t>*Area</t>
  </si>
  <si>
    <t>FIELD PAINTING STRUCTURAL STEEL, INTERMEDIATE COAT</t>
  </si>
  <si>
    <t>514</t>
  </si>
  <si>
    <t>00060</t>
  </si>
  <si>
    <t>GIRDER WEIGHTS</t>
  </si>
  <si>
    <t>STEEL PILES HP12x53, DRIVEN</t>
  </si>
  <si>
    <t>STEEL PILES HP12X53, FURNISHED</t>
  </si>
  <si>
    <t>00200</t>
  </si>
  <si>
    <t>00250</t>
  </si>
  <si>
    <t>QTY</t>
  </si>
  <si>
    <t>UNIT PRICE</t>
  </si>
  <si>
    <t>YEAR 0</t>
  </si>
  <si>
    <t>YEAR 25</t>
  </si>
  <si>
    <t>YEAR 50</t>
  </si>
  <si>
    <t>DECK OVERLAY</t>
  </si>
  <si>
    <t>PAINTING</t>
  </si>
  <si>
    <t>COSTS</t>
  </si>
  <si>
    <t>REAL DISCOUNT RATE  (4.00 %)</t>
  </si>
  <si>
    <t>PRESENT WORTH FACTOR</t>
  </si>
  <si>
    <t>LIFE CYCLE COST</t>
  </si>
  <si>
    <t>Year   0:</t>
  </si>
  <si>
    <t>Initial construction</t>
  </si>
  <si>
    <t xml:space="preserve">TOTAL LIFE CYCLE COST = </t>
  </si>
  <si>
    <t>Year 25:</t>
  </si>
  <si>
    <t>Deck Overlay and Painting</t>
  </si>
  <si>
    <t>Year 50:</t>
  </si>
  <si>
    <t>Deck replacement and Painting</t>
  </si>
  <si>
    <t>This procedure reflects Constant Dollars and Real Discount Rates</t>
  </si>
  <si>
    <t>FIELD PAINTING STRUCTURAL STEEL, FINISH COAT</t>
  </si>
  <si>
    <t>00066</t>
  </si>
  <si>
    <t>UNIT COST =</t>
  </si>
  <si>
    <t>10100</t>
  </si>
  <si>
    <t>STRUCTURAL STEEL MEMBERS, LEVEL 5</t>
  </si>
  <si>
    <t>STRUCTURE MISC.: SOLDIER PILE RETAINING WALL</t>
  </si>
  <si>
    <t>Price</t>
  </si>
  <si>
    <t>COSTS INCLUDE 20% CONTINGENCY</t>
  </si>
  <si>
    <t>STRUCTURAL EXPANSION JOINT INCLUDING ELASTOMERIC STRIP SEAL</t>
  </si>
  <si>
    <t>CLASS QC1 CONCRETE,  FOOTING</t>
  </si>
  <si>
    <t>STRUCTURE, MISC.: TEMPORARY SHEET PILE RETAINING WALLS</t>
  </si>
  <si>
    <t>YEAR 40</t>
  </si>
  <si>
    <t>Unit</t>
  </si>
  <si>
    <t>DECK REPLACEMENT</t>
  </si>
  <si>
    <t>Year 40:</t>
  </si>
  <si>
    <t>Painting</t>
  </si>
  <si>
    <t>FRA-070-1301R  ALTERNATIVE 3                                                                                                                                                                                                                                                                           LIFE CYCLE ANALYSIS                                                                                                                                                                                                                                 Structure Type Study                                                                                                                                                                                                                                                                 3 Span Curved Steel Plate Girder</t>
  </si>
  <si>
    <t>00101</t>
  </si>
  <si>
    <t>STRUCTURE, MISC.: MSE WALLS</t>
  </si>
  <si>
    <t>HIGH LOAD MULTI-ROTATIONAL (HLMR) BEARINGS</t>
  </si>
  <si>
    <t>REINFORCED CONCRETE APPROACH SLABS (T=17")</t>
  </si>
  <si>
    <t>UNCLASSIFIED EXCAVATION, AS PER PLAN</t>
  </si>
  <si>
    <t>STEEL PILES HP10x42, FURNISHED</t>
  </si>
  <si>
    <t>STEEL PILES HP10x42, DRIVEN</t>
  </si>
  <si>
    <t>STEEL PILES HP12x53, FURNISHED</t>
  </si>
  <si>
    <t>CLASS C CONCRETE, ABUTMENT INCLUDING FOOTING</t>
  </si>
  <si>
    <t>CLASS S CONCRETE, SUPERSTRUCTURE</t>
  </si>
  <si>
    <t>315XX</t>
  </si>
  <si>
    <t>POROUS BACKFILL WITH FILTER FABRIC</t>
  </si>
  <si>
    <t>XX</t>
  </si>
  <si>
    <t>FIELD PAINTING OF NEW STEEL, INTERMEDIATE AND FINISH COAT, SYSTEM IZEU</t>
  </si>
  <si>
    <t>WELDED STUD SHEAR CONNECTORS</t>
  </si>
  <si>
    <t>CLASS C CONCRETE, FOOTING</t>
  </si>
  <si>
    <t>CLASS C CONCRETE, PIER ABOVE FOOTING (CAP AND COLUMN)</t>
  </si>
  <si>
    <t>REINFORCED CONCRETE APPROACH SLAB</t>
  </si>
  <si>
    <t>ELASTOMERIC BEARING (1'-6 1/2" X 2'-8" X 2 1/2") WITH INTERNAL LAMINATES, (NEOPRENE) AND STEEL LOAD PLATE (1'-5 1/2" X 2'-8" X 1"), AS PER PLAN</t>
  </si>
  <si>
    <t>ELASTOMERIC BEARING (3'-1" X 2'-6" X 1 3/4") WITH INTERNAL LAMINATES, (NEOPRENE) AND STEEL LOAD PLATE (3'-0" X 2'-5" X 1 1/2"), AS PER PLAN</t>
  </si>
  <si>
    <t>OLD ITEM NUM./EXT.</t>
  </si>
  <si>
    <t>NEW ITEM NUM./EXT.</t>
  </si>
  <si>
    <t>ITEM DESCRIPTION</t>
  </si>
  <si>
    <t>LS</t>
  </si>
  <si>
    <t>OLD DESCRIPTION</t>
  </si>
  <si>
    <t>EMBANKMENT, AS PER PLAN</t>
  </si>
  <si>
    <t>STRUCTURE REMOVED, OVER 20 FOOT SPAN, AS PER PLAN</t>
  </si>
  <si>
    <t>(CAP AND COLUMN)</t>
  </si>
  <si>
    <t>CLASS QC1 CONCRETE, FOOTING</t>
  </si>
  <si>
    <t>CLASS QC1 CONCRETE WITH QC/QA, ABUTMENT NOT INCLUDING FOOTING</t>
  </si>
  <si>
    <t>CLASS QC2 CONCRETE WITH QC/QA, BRIDGE DECK</t>
  </si>
  <si>
    <t>CLASS QC2 CONCRETE WITH QC/QA, BRIDGE DECK (PARAPET), AS PER PLAN</t>
  </si>
  <si>
    <t>CONCRETE SLOPE PROTECTION</t>
  </si>
  <si>
    <t>GRANULAR MATERIAL, TYPE B</t>
  </si>
  <si>
    <t>ADDITIONAL DESCRIPTION</t>
  </si>
  <si>
    <t>PLAN NOTE</t>
  </si>
  <si>
    <t>GRANULAR MATERIAL, TYPE C</t>
  </si>
  <si>
    <t>ARMORLESS PREFORMED JOINT SEAL</t>
  </si>
  <si>
    <t>MSE WALL W4W6</t>
  </si>
  <si>
    <t>SPECIAL</t>
  </si>
  <si>
    <t>STS TOTAL</t>
  </si>
  <si>
    <t>PIER 1</t>
  </si>
  <si>
    <t>PIER 2</t>
  </si>
  <si>
    <t>Number</t>
  </si>
  <si>
    <t>GIRDER 1</t>
  </si>
  <si>
    <t>GIRDER 2</t>
  </si>
  <si>
    <t>GIRDER 3</t>
  </si>
  <si>
    <t>GIRDER 4</t>
  </si>
  <si>
    <t>GIRDER 5</t>
  </si>
  <si>
    <t>GIRDER 6</t>
  </si>
  <si>
    <t>GIRDER 7</t>
  </si>
  <si>
    <t>TOTAL =</t>
  </si>
  <si>
    <t>CONC (K)</t>
  </si>
  <si>
    <t>TOTAL (K)</t>
  </si>
  <si>
    <t>STEEL (K)</t>
  </si>
  <si>
    <t>STEEL (LB)</t>
  </si>
  <si>
    <t>BRACING (K)</t>
  </si>
  <si>
    <t>MDX (GIRDER NUMBERS ARE PLAN NUMBERS)</t>
  </si>
  <si>
    <t>GIRDER NO.</t>
  </si>
  <si>
    <t>5% CONTIN</t>
  </si>
  <si>
    <t>MDX NO.</t>
  </si>
  <si>
    <t>ATM</t>
  </si>
  <si>
    <t>Length Furnished</t>
  </si>
  <si>
    <t>ABUT. TOTAL</t>
  </si>
  <si>
    <t>PIER TOTAL</t>
  </si>
  <si>
    <t>ABUTMENTS</t>
  </si>
  <si>
    <t>SUBSTRUCTURE UNITS</t>
  </si>
  <si>
    <t>BRGS/UNIT</t>
  </si>
  <si>
    <t>530E00200</t>
  </si>
  <si>
    <t>NO. SPACES</t>
  </si>
  <si>
    <t>STUDS/ROW</t>
  </si>
  <si>
    <t>UNCLASSIFIED EXCAVATION</t>
  </si>
  <si>
    <t>CLASS QC1 CONCRETE WITH QC/QA, PIER ABOVE FOOTINGS</t>
  </si>
  <si>
    <t>CLASS QC1 CONCRETE WITH QC/QA, FOOTING</t>
  </si>
  <si>
    <t>CLASS QC2 CONCRETE, MISC.: MOMENT SLAB AND PARAPET WITH QC/QA</t>
  </si>
  <si>
    <t>6" NON-PERFORATED CORRUGATED PLASTIC PIPE, INCLUDING SPECIALS</t>
  </si>
  <si>
    <t>TYPE C INSTALLATION</t>
  </si>
  <si>
    <t>CF</t>
  </si>
  <si>
    <t>POLYMER MODIFIED ASPHALT EXPANSION JOINT SYSTEM</t>
  </si>
  <si>
    <t>THICKNESS</t>
  </si>
  <si>
    <t>WIDTH</t>
  </si>
  <si>
    <t>SBD</t>
  </si>
  <si>
    <t>(for Type C Installation)</t>
  </si>
  <si>
    <t>(for Type A Installation)</t>
  </si>
  <si>
    <t>Per AS-2-15</t>
  </si>
  <si>
    <t>cf</t>
  </si>
  <si>
    <t>cy</t>
  </si>
  <si>
    <t>STRUCTURE GROUNDING SYSTEM</t>
  </si>
  <si>
    <t>CHECK</t>
  </si>
  <si>
    <t>Main</t>
  </si>
  <si>
    <t>Left Overhang</t>
  </si>
  <si>
    <t>Right Overhang</t>
  </si>
  <si>
    <t>2" Haunch</t>
  </si>
  <si>
    <t>Abutment Total =</t>
  </si>
  <si>
    <t>Piers Total =</t>
  </si>
  <si>
    <t>Superstructure Total =</t>
  </si>
  <si>
    <t>General Total =</t>
  </si>
  <si>
    <t>Color Code</t>
  </si>
  <si>
    <t>Quantity Carried to Roadway GenSum</t>
  </si>
  <si>
    <t>Rear Abut.</t>
  </si>
  <si>
    <t>Fwd. Abut.</t>
  </si>
  <si>
    <t>AREA =</t>
  </si>
  <si>
    <t>PREBORED HOLES</t>
  </si>
  <si>
    <t>92200</t>
  </si>
  <si>
    <t>STEEL POINTS OR SHOES</t>
  </si>
  <si>
    <t>93300</t>
  </si>
  <si>
    <t># Piles</t>
  </si>
  <si>
    <t>Prebore Length</t>
  </si>
  <si>
    <t>Avg. B/Cap</t>
  </si>
  <si>
    <t>Avg. T/Cap.</t>
  </si>
  <si>
    <t>Avg. Depth</t>
  </si>
  <si>
    <t>Pier Cap</t>
  </si>
  <si>
    <t>Avg. T/Col.</t>
  </si>
  <si>
    <t>B/Col.</t>
  </si>
  <si>
    <t>Avg.Height</t>
  </si>
  <si>
    <t>Pier Column</t>
  </si>
  <si>
    <t>Columns</t>
  </si>
  <si>
    <t>Tot. Conc.</t>
  </si>
  <si>
    <t xml:space="preserve">Avg. Beam Seat </t>
  </si>
  <si>
    <t>Avg. Height (FT)</t>
  </si>
  <si>
    <t xml:space="preserve"> Volume</t>
  </si>
  <si>
    <t>ELEV.</t>
  </si>
  <si>
    <t>LOCATION</t>
  </si>
  <si>
    <t>Sub Total</t>
  </si>
  <si>
    <t>BACKWALL</t>
  </si>
  <si>
    <t>STEM</t>
  </si>
  <si>
    <t>Avg. T/Ftg.</t>
  </si>
  <si>
    <t>B/Wall</t>
  </si>
  <si>
    <t>Start Wall</t>
  </si>
  <si>
    <t>End Wall</t>
  </si>
  <si>
    <t>Average Height</t>
  </si>
  <si>
    <t>Sloped Portion</t>
  </si>
  <si>
    <t>Level Portion</t>
  </si>
  <si>
    <t>T/Wall</t>
  </si>
  <si>
    <t>WINGWALLS (Below CJ)</t>
  </si>
  <si>
    <t>WINGWALLS (Above CJ)</t>
  </si>
  <si>
    <t>Total Abut. Conc.</t>
  </si>
  <si>
    <t>RA WW</t>
  </si>
  <si>
    <t>PIER 1 (Col 1 and 2)</t>
  </si>
  <si>
    <t>PIER 1 (Col 3)</t>
  </si>
  <si>
    <t>NOTE: Required for piles going through 15+ ft of new embankment (BDM, 1-15-21, Sect. 305.3.5.7)</t>
  </si>
  <si>
    <t>Quantity ready to be checked</t>
  </si>
  <si>
    <t>**Prebore Length from geotech report</t>
  </si>
  <si>
    <t>Parapet</t>
  </si>
  <si>
    <t>MSE WALL 1/REAR APPROACH</t>
  </si>
  <si>
    <t>Stem</t>
  </si>
  <si>
    <t>Leg</t>
  </si>
  <si>
    <t>Area Location</t>
  </si>
  <si>
    <t>Straight</t>
  </si>
  <si>
    <t>Tapered</t>
  </si>
  <si>
    <t>sf</t>
  </si>
  <si>
    <t>Moment Slab</t>
  </si>
  <si>
    <t>Thick Stem</t>
  </si>
  <si>
    <t>Tapered Leg</t>
  </si>
  <si>
    <t>Approach Slab</t>
  </si>
  <si>
    <t>Deck</t>
  </si>
  <si>
    <t>Footing</t>
  </si>
  <si>
    <t>Fwd Abutment</t>
  </si>
  <si>
    <t>Sheet Piling (estimator only)</t>
  </si>
  <si>
    <t>*Using Gen Note Diagram</t>
  </si>
  <si>
    <t>Rect. Area</t>
  </si>
  <si>
    <t>Triangle Area</t>
  </si>
  <si>
    <t>Tot. Area</t>
  </si>
  <si>
    <t>FA Wingwall</t>
  </si>
  <si>
    <t>Location</t>
  </si>
  <si>
    <t>Rear Appr. Slab</t>
  </si>
  <si>
    <t>Fwd. Appr. Slab</t>
  </si>
  <si>
    <t>FORWARD ABUTMENT</t>
  </si>
  <si>
    <t>REAR ABUTMENT</t>
  </si>
  <si>
    <t>Abut. Length</t>
  </si>
  <si>
    <t>Total Area</t>
  </si>
  <si>
    <t>sy</t>
  </si>
  <si>
    <t>TOTAL AREA</t>
  </si>
  <si>
    <t>Exposed Height</t>
  </si>
  <si>
    <t>Backwall</t>
  </si>
  <si>
    <t>Beam Seat</t>
  </si>
  <si>
    <t>Ground (Behind)</t>
  </si>
  <si>
    <t>Ground (Front)</t>
  </si>
  <si>
    <t>WINGWALL</t>
  </si>
  <si>
    <t>PIER CAP</t>
  </si>
  <si>
    <t xml:space="preserve">Avg. Depth </t>
  </si>
  <si>
    <t>Pier Columns</t>
  </si>
  <si>
    <t>Diameter</t>
  </si>
  <si>
    <t>-</t>
  </si>
  <si>
    <t>Riser @ RA</t>
  </si>
  <si>
    <t>Bot. EL</t>
  </si>
  <si>
    <t>SPECIAL - SETTLEMENT PLATFORM</t>
  </si>
  <si>
    <t>Quantity in question</t>
  </si>
  <si>
    <t>*LOCATION</t>
  </si>
  <si>
    <t>*per elevation views</t>
  </si>
  <si>
    <t>*Left. Edge</t>
  </si>
  <si>
    <t>*Right Edge</t>
  </si>
  <si>
    <t>Parapet @ BW</t>
  </si>
  <si>
    <t>Girder</t>
  </si>
  <si>
    <t>T/Flange Width</t>
  </si>
  <si>
    <t>Web Depth</t>
  </si>
  <si>
    <t>Web Thick</t>
  </si>
  <si>
    <t>B/Flange Thick.</t>
  </si>
  <si>
    <t>B/Flange Width</t>
  </si>
  <si>
    <t>IN</t>
  </si>
  <si>
    <t>TABLE OF PLATE SIZES</t>
  </si>
  <si>
    <t>TOP FLANGE WIDTH</t>
  </si>
  <si>
    <t>PLATE NO.</t>
  </si>
  <si>
    <t>NO. 1</t>
  </si>
  <si>
    <t>NO. 2</t>
  </si>
  <si>
    <t>NO. 3</t>
  </si>
  <si>
    <t>NO. 4</t>
  </si>
  <si>
    <t>NO. 5</t>
  </si>
  <si>
    <t>NO. 6</t>
  </si>
  <si>
    <t>NO. 7</t>
  </si>
  <si>
    <t>NO. 8</t>
  </si>
  <si>
    <t>NO. 9</t>
  </si>
  <si>
    <t>NO. 10</t>
  </si>
  <si>
    <t>NO. 11</t>
  </si>
  <si>
    <t>BOTTOM FLANGE WIDTH</t>
  </si>
  <si>
    <t>TABLE OF WEB SIZES</t>
  </si>
  <si>
    <t>WEB DEPTH</t>
  </si>
  <si>
    <t>WEB THICK (2*web plate)</t>
  </si>
  <si>
    <t>BOTTOM FLANGE THICKNESS</t>
  </si>
  <si>
    <t>TOP FLANGE THICKNESS</t>
  </si>
  <si>
    <t>Typical (exterior girders only up to last 10')</t>
  </si>
  <si>
    <t>Last 10' of Girders</t>
  </si>
  <si>
    <t>T/Flange Thick.</t>
  </si>
  <si>
    <t>Girder Subtotal</t>
  </si>
  <si>
    <t>Last 10' OF Bracing and Crossframes</t>
  </si>
  <si>
    <t>Item</t>
  </si>
  <si>
    <t>Int. trans. Stiff</t>
  </si>
  <si>
    <t>No.</t>
  </si>
  <si>
    <t>Thick</t>
  </si>
  <si>
    <t>in</t>
  </si>
  <si>
    <t>End Crossframe</t>
  </si>
  <si>
    <t>Unit Area</t>
  </si>
  <si>
    <t>Subtotal</t>
  </si>
  <si>
    <t>End Crossframe Sub-Area</t>
  </si>
  <si>
    <t>Shape</t>
  </si>
  <si>
    <t>L4x4x3/8</t>
  </si>
  <si>
    <t>Int. Chords</t>
  </si>
  <si>
    <t>B/Chord</t>
  </si>
  <si>
    <t>Top Plate</t>
  </si>
  <si>
    <t>Bot Plate</t>
  </si>
  <si>
    <t>L4x4x3/9</t>
  </si>
  <si>
    <t>Sub Tot</t>
  </si>
  <si>
    <t>*See Intermediate Coat Item for Calcs*</t>
  </si>
  <si>
    <t>STRUCTURAL STEEL MEMBERS, LEVEL 5, AS PER PLAN</t>
  </si>
  <si>
    <t>*Volume</t>
  </si>
  <si>
    <t>* volume provided by roadway</t>
  </si>
  <si>
    <t xml:space="preserve">Total </t>
  </si>
  <si>
    <t>4/58</t>
  </si>
  <si>
    <t>Ex. Pier 2</t>
  </si>
  <si>
    <t>Ex. Pier 4</t>
  </si>
  <si>
    <t>00110</t>
  </si>
  <si>
    <t>BONDED PATCHING OF PORTLAND CEMENT CONCRETE PAVEMENT, TYPE A, AS PER PLAN</t>
  </si>
  <si>
    <t>5/58</t>
  </si>
  <si>
    <t>CALCS?</t>
  </si>
  <si>
    <t>ESTIMATE?</t>
  </si>
  <si>
    <t>Price/SF</t>
  </si>
  <si>
    <t>REINFORCED CONCRETE APPROACH SLABS WITH QC/QA (T=15")</t>
  </si>
  <si>
    <t>REINFORCED CONCRETE APPROACH SLABS WITH QC/QA (T=17")</t>
  </si>
  <si>
    <t>COST =</t>
  </si>
  <si>
    <t>$/SF</t>
  </si>
  <si>
    <t>CAD Measured Area</t>
  </si>
  <si>
    <t># of piles</t>
  </si>
  <si>
    <t>Cost/pile =</t>
  </si>
  <si>
    <t>piles</t>
  </si>
  <si>
    <t>TOTAL COST =</t>
  </si>
  <si>
    <t>#/pile</t>
  </si>
  <si>
    <t>Total cost =</t>
  </si>
  <si>
    <t># of platforms</t>
  </si>
  <si>
    <t>PIER TOTAL =</t>
  </si>
  <si>
    <t>ABUT TOTAL =</t>
  </si>
  <si>
    <t>Cost/PDEM =</t>
  </si>
  <si>
    <t>Total PDEM =</t>
  </si>
  <si>
    <t>$/PDEM</t>
  </si>
  <si>
    <t>PDEM (Pile Driving Equipement Mobilization)</t>
  </si>
  <si>
    <t>Unit/Location</t>
  </si>
  <si>
    <t>Weight</t>
  </si>
  <si>
    <t>RA Concrete Slope Protection</t>
  </si>
  <si>
    <t>Triangular Shape</t>
  </si>
  <si>
    <t>Rectangular shape 2</t>
  </si>
  <si>
    <t>Rectangular shape 1</t>
  </si>
  <si>
    <t>Slope Protection in front of MSE Wall</t>
  </si>
  <si>
    <t>Slope Protection in front of FA</t>
  </si>
  <si>
    <t>DOES THIS TABLE MATCH?</t>
  </si>
  <si>
    <t>ATM/DEA</t>
  </si>
  <si>
    <t>DEA</t>
  </si>
  <si>
    <t>turnback ftg beyond typical RA ftg. width</t>
  </si>
  <si>
    <t>DIMENSIONS</t>
  </si>
  <si>
    <t>E</t>
  </si>
  <si>
    <t>F</t>
  </si>
  <si>
    <t>G</t>
  </si>
  <si>
    <t>40'</t>
  </si>
  <si>
    <t>DIM</t>
  </si>
  <si>
    <t>T/Flange thick</t>
  </si>
  <si>
    <t>T/Flange width</t>
  </si>
  <si>
    <t>B/Flange width</t>
  </si>
  <si>
    <t>B/Flange thick</t>
  </si>
  <si>
    <t>Volume (CF)</t>
  </si>
  <si>
    <t>Weight (LB)</t>
  </si>
  <si>
    <t>GIRDER 1 Weight</t>
  </si>
  <si>
    <t>G1 TOTAL</t>
  </si>
  <si>
    <t>GIRDER 2 Weight</t>
  </si>
  <si>
    <t># cross frames</t>
  </si>
  <si>
    <t>#stiffener</t>
  </si>
  <si>
    <t>total weight</t>
  </si>
  <si>
    <t>GIRDER 3 Weight</t>
  </si>
  <si>
    <t>GIRDER 4 Weight</t>
  </si>
  <si>
    <t>GIRDER 5 Weight</t>
  </si>
  <si>
    <t>GIRDER 6 Weight</t>
  </si>
  <si>
    <t>GIRDER 7 Weight</t>
  </si>
  <si>
    <t>intermediate stiffener weight</t>
  </si>
  <si>
    <t>jacking + brg. Siffener weight</t>
  </si>
  <si>
    <t>A.S to Turback WW/conc slab</t>
  </si>
  <si>
    <t>Girder Subtotal =</t>
  </si>
  <si>
    <t>lbs</t>
  </si>
  <si>
    <t>crossframes</t>
  </si>
  <si>
    <t>stiffeners</t>
  </si>
  <si>
    <t>Other Framing Subtotal =</t>
  </si>
  <si>
    <t>TOTAL STRUCTURAL STEEL WEIGHT =</t>
  </si>
  <si>
    <t>LBS</t>
  </si>
  <si>
    <t>Welds</t>
  </si>
  <si>
    <t>Splice plates</t>
  </si>
  <si>
    <t>WEB THICK</t>
  </si>
  <si>
    <t>Splice #</t>
  </si>
  <si>
    <t>Web Plates</t>
  </si>
  <si>
    <t>Volume (cf)</t>
  </si>
  <si>
    <t>Top Outside Plate</t>
  </si>
  <si>
    <t>Top Inner Plate</t>
  </si>
  <si>
    <t>Bottom Outside Plate</t>
  </si>
  <si>
    <t>Bottom Inner Plate</t>
  </si>
  <si>
    <t>Fill Plate</t>
  </si>
  <si>
    <t>Girder 7 Splice Plate Volume</t>
  </si>
  <si>
    <t>Girder 1 Splice Plate Volume</t>
  </si>
  <si>
    <t>Girders 2-6 Splice Plate Volume</t>
  </si>
  <si>
    <t>Intermediate crossframe weight</t>
  </si>
  <si>
    <t>Pier crossframe weight</t>
  </si>
  <si>
    <t>End crossframe weight</t>
  </si>
  <si>
    <t>Brg. Stiff</t>
  </si>
  <si>
    <t>Jacking Stiff</t>
  </si>
  <si>
    <t>X-frame Conn.</t>
  </si>
  <si>
    <t>Int. Stiff</t>
  </si>
  <si>
    <t>Plate Weld Length</t>
  </si>
  <si>
    <t>Weld Size</t>
  </si>
  <si>
    <t>Weld Volume</t>
  </si>
  <si>
    <t>End x-frame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</si>
</sst>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0_)"/>
    <numFmt numFmtId="166" formatCode="00000"/>
    <numFmt numFmtId="167" formatCode="mm/dd/yy"/>
    <numFmt numFmtId="168" formatCode="0.000"/>
    <numFmt numFmtId="169" formatCode="0.0"/>
    <numFmt numFmtId="170" formatCode="&quot;$&quot;#,##0"/>
    <numFmt numFmtId="171" formatCode="0.0000"/>
    <numFmt numFmtId="172" formatCode="###.##\'"/>
  </numFmts>
  <fonts count="55">
    <font>
      <sz val="11"/>
      <color theme="1"/>
      <name val="돋움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돋움"/>
      <family val="2"/>
    </font>
    <font>
      <sz val="10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돋움"/>
      <family val="2"/>
    </font>
    <font>
      <sz val="11"/>
      <color theme="1"/>
      <name val="AMGDT"/>
    </font>
    <font>
      <sz val="10"/>
      <name val="AMGDT"/>
    </font>
    <font>
      <sz val="10"/>
      <color rgb="FFFF0000"/>
      <name val="Arial"/>
      <family val="2"/>
    </font>
    <font>
      <sz val="24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24"/>
      <color rgb="FF000000"/>
      <name val="Arial"/>
      <family val="2"/>
    </font>
    <font>
      <sz val="10"/>
      <name val="Arial"/>
      <family val="2"/>
    </font>
    <font>
      <b/>
      <sz val="20"/>
      <color rgb="FF000000"/>
      <name val="Arial"/>
      <family val="2"/>
    </font>
    <font>
      <sz val="20"/>
      <color rgb="FF000000"/>
      <name val="Arial"/>
      <family val="2"/>
    </font>
    <font>
      <sz val="11"/>
      <color theme="1"/>
      <name val="Calibri"/>
      <family val="2"/>
    </font>
    <font>
      <u/>
      <sz val="11"/>
      <color theme="1"/>
      <name val="Calibri"/>
      <family val="2"/>
    </font>
    <font>
      <i/>
      <sz val="11"/>
      <color theme="1"/>
      <name val="Calibri"/>
      <family val="2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돋움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5" fillId="0" borderId="0" applyFont="0" applyFill="0" applyBorder="0" applyAlignment="0" applyProtection="0"/>
    <xf numFmtId="165" fontId="16" fillId="0" borderId="0"/>
    <xf numFmtId="0" fontId="16" fillId="0" borderId="0"/>
    <xf numFmtId="44" fontId="15" fillId="0" borderId="0" applyFont="0" applyFill="0" applyBorder="0" applyAlignment="0" applyProtection="0"/>
    <xf numFmtId="165" fontId="16" fillId="0" borderId="0"/>
  </cellStyleXfs>
  <cellXfs count="1276">
    <xf numFmtId="0" fontId="0" fillId="0" borderId="0" xfId="0"/>
    <xf numFmtId="2" fontId="17" fillId="0" borderId="5" xfId="2" applyNumberFormat="1" applyFont="1" applyFill="1" applyBorder="1" applyAlignment="1" applyProtection="1">
      <alignment horizontal="center" vertical="center" wrapText="1"/>
    </xf>
    <xf numFmtId="165" fontId="18" fillId="0" borderId="4" xfId="2" applyNumberFormat="1" applyFont="1" applyFill="1" applyBorder="1" applyAlignment="1" applyProtection="1">
      <alignment horizontal="center" vertical="center"/>
    </xf>
    <xf numFmtId="166" fontId="18" fillId="0" borderId="1" xfId="2" applyNumberFormat="1" applyFont="1" applyFill="1" applyBorder="1" applyAlignment="1" applyProtection="1">
      <alignment horizontal="center" vertical="center" wrapText="1"/>
    </xf>
    <xf numFmtId="165" fontId="18" fillId="0" borderId="1" xfId="2" applyNumberFormat="1" applyFont="1" applyFill="1" applyBorder="1" applyAlignment="1" applyProtection="1">
      <alignment horizontal="center" vertical="center"/>
    </xf>
    <xf numFmtId="3" fontId="18" fillId="0" borderId="1" xfId="1" applyNumberFormat="1" applyFont="1" applyFill="1" applyBorder="1" applyAlignment="1" applyProtection="1">
      <alignment horizontal="center" vertical="center"/>
    </xf>
    <xf numFmtId="49" fontId="18" fillId="0" borderId="5" xfId="2" applyNumberFormat="1" applyFont="1" applyFill="1" applyBorder="1" applyAlignment="1" applyProtection="1">
      <alignment horizontal="center" vertical="center"/>
    </xf>
    <xf numFmtId="165" fontId="18" fillId="0" borderId="1" xfId="2" applyNumberFormat="1" applyFont="1" applyFill="1" applyBorder="1" applyAlignment="1" applyProtection="1">
      <alignment horizontal="left" vertical="center"/>
    </xf>
    <xf numFmtId="2" fontId="16" fillId="0" borderId="1" xfId="2" applyNumberFormat="1" applyFont="1" applyFill="1" applyBorder="1" applyAlignment="1" applyProtection="1">
      <alignment horizontal="center" vertical="center"/>
    </xf>
    <xf numFmtId="165" fontId="16" fillId="0" borderId="1" xfId="2" applyNumberFormat="1" applyFont="1" applyFill="1" applyBorder="1" applyAlignment="1" applyProtection="1">
      <alignment horizontal="left" vertical="center"/>
    </xf>
    <xf numFmtId="1" fontId="18" fillId="0" borderId="1" xfId="2" applyNumberFormat="1" applyFont="1" applyFill="1" applyBorder="1" applyAlignment="1" applyProtection="1">
      <alignment horizontal="center" vertical="center"/>
    </xf>
    <xf numFmtId="0" fontId="18" fillId="0" borderId="7" xfId="2" applyNumberFormat="1" applyFont="1" applyFill="1" applyBorder="1" applyAlignment="1" applyProtection="1">
      <alignment horizontal="center" vertical="center"/>
    </xf>
    <xf numFmtId="2" fontId="18" fillId="0" borderId="7" xfId="2" applyNumberFormat="1" applyFont="1" applyFill="1" applyBorder="1" applyAlignment="1" applyProtection="1">
      <alignment horizontal="left" vertical="center"/>
    </xf>
    <xf numFmtId="3" fontId="18" fillId="0" borderId="7" xfId="1" applyNumberFormat="1" applyFont="1" applyFill="1" applyBorder="1" applyAlignment="1" applyProtection="1">
      <alignment horizontal="center" vertical="center"/>
    </xf>
    <xf numFmtId="2" fontId="16" fillId="0" borderId="11" xfId="3" applyNumberFormat="1" applyFill="1" applyBorder="1"/>
    <xf numFmtId="2" fontId="16" fillId="0" borderId="12" xfId="3" applyNumberFormat="1" applyFill="1" applyBorder="1"/>
    <xf numFmtId="2" fontId="16" fillId="0" borderId="12" xfId="3" applyNumberFormat="1" applyFill="1" applyBorder="1" applyAlignment="1">
      <alignment horizontal="right"/>
    </xf>
    <xf numFmtId="2" fontId="16" fillId="0" borderId="12" xfId="3" applyNumberFormat="1" applyFont="1" applyBorder="1"/>
    <xf numFmtId="49" fontId="16" fillId="0" borderId="12" xfId="3" applyNumberFormat="1" applyFont="1" applyFill="1" applyBorder="1" applyAlignment="1">
      <alignment horizontal="left"/>
    </xf>
    <xf numFmtId="2" fontId="16" fillId="0" borderId="12" xfId="3" applyNumberFormat="1" applyFill="1" applyBorder="1" applyAlignment="1">
      <alignment horizontal="center"/>
    </xf>
    <xf numFmtId="2" fontId="16" fillId="0" borderId="16" xfId="3" applyNumberFormat="1" applyFill="1" applyBorder="1"/>
    <xf numFmtId="2" fontId="16" fillId="0" borderId="0" xfId="3" applyNumberFormat="1" applyFill="1" applyBorder="1" applyAlignment="1">
      <alignment horizontal="center"/>
    </xf>
    <xf numFmtId="2" fontId="16" fillId="0" borderId="0" xfId="3" applyNumberFormat="1" applyFill="1" applyBorder="1" applyAlignment="1">
      <alignment horizontal="right"/>
    </xf>
    <xf numFmtId="2" fontId="16" fillId="0" borderId="0" xfId="3" applyNumberFormat="1" applyFont="1" applyBorder="1"/>
    <xf numFmtId="2" fontId="16" fillId="0" borderId="0" xfId="3" applyNumberFormat="1" applyFont="1" applyFill="1" applyBorder="1" applyAlignment="1">
      <alignment horizontal="center"/>
    </xf>
    <xf numFmtId="2" fontId="16" fillId="0" borderId="0" xfId="3" applyNumberFormat="1" applyFill="1" applyBorder="1" applyAlignment="1">
      <alignment horizontal="left"/>
    </xf>
    <xf numFmtId="2" fontId="16" fillId="0" borderId="0" xfId="3" applyNumberFormat="1" applyFont="1" applyFill="1" applyBorder="1" applyAlignment="1">
      <alignment horizontal="left"/>
    </xf>
    <xf numFmtId="2" fontId="16" fillId="0" borderId="19" xfId="3" applyNumberFormat="1" applyFont="1" applyFill="1" applyBorder="1" applyAlignment="1">
      <alignment horizontal="left"/>
    </xf>
    <xf numFmtId="0" fontId="16" fillId="0" borderId="0" xfId="3" applyNumberFormat="1" applyFont="1" applyFill="1" applyBorder="1" applyAlignment="1">
      <alignment horizontal="left"/>
    </xf>
    <xf numFmtId="2" fontId="16" fillId="0" borderId="23" xfId="3" applyNumberFormat="1" applyFont="1" applyFill="1" applyBorder="1" applyAlignment="1">
      <alignment horizontal="center"/>
    </xf>
    <xf numFmtId="2" fontId="16" fillId="0" borderId="24" xfId="3" applyNumberFormat="1" applyFont="1" applyFill="1" applyBorder="1" applyAlignment="1">
      <alignment horizontal="center"/>
    </xf>
    <xf numFmtId="2" fontId="16" fillId="0" borderId="25" xfId="3" applyNumberFormat="1" applyFont="1" applyFill="1" applyBorder="1" applyAlignment="1">
      <alignment horizontal="center"/>
    </xf>
    <xf numFmtId="0" fontId="0" fillId="0" borderId="15" xfId="0" applyBorder="1"/>
    <xf numFmtId="0" fontId="0" fillId="0" borderId="0" xfId="0" applyBorder="1"/>
    <xf numFmtId="0" fontId="0" fillId="0" borderId="17" xfId="0" applyBorder="1"/>
    <xf numFmtId="0" fontId="16" fillId="0" borderId="16" xfId="3" applyNumberFormat="1" applyFont="1" applyFill="1" applyBorder="1" applyAlignment="1">
      <alignment horizontal="left"/>
    </xf>
    <xf numFmtId="2" fontId="16" fillId="0" borderId="18" xfId="3" applyNumberFormat="1" applyFont="1" applyFill="1" applyBorder="1" applyAlignment="1">
      <alignment horizontal="left"/>
    </xf>
    <xf numFmtId="167" fontId="16" fillId="0" borderId="0" xfId="3" applyNumberFormat="1" applyFill="1" applyBorder="1" applyAlignment="1">
      <alignment horizontal="center"/>
    </xf>
    <xf numFmtId="2" fontId="16" fillId="0" borderId="0" xfId="3" applyNumberFormat="1" applyFill="1" applyBorder="1"/>
    <xf numFmtId="2" fontId="16" fillId="0" borderId="11" xfId="3" applyNumberFormat="1" applyFont="1" applyFill="1" applyBorder="1" applyAlignment="1">
      <alignment horizontal="left"/>
    </xf>
    <xf numFmtId="1" fontId="16" fillId="2" borderId="23" xfId="3" applyNumberFormat="1" applyFont="1" applyFill="1" applyBorder="1" applyAlignment="1">
      <alignment horizontal="center"/>
    </xf>
    <xf numFmtId="1" fontId="16" fillId="2" borderId="24" xfId="3" applyNumberFormat="1" applyFont="1" applyFill="1" applyBorder="1" applyAlignment="1">
      <alignment horizontal="center"/>
    </xf>
    <xf numFmtId="1" fontId="16" fillId="2" borderId="25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left" wrapText="1"/>
    </xf>
    <xf numFmtId="0" fontId="19" fillId="0" borderId="0" xfId="0" applyFont="1"/>
    <xf numFmtId="0" fontId="19" fillId="0" borderId="0" xfId="0" applyFont="1" applyAlignment="1">
      <alignment wrapText="1"/>
    </xf>
    <xf numFmtId="2" fontId="19" fillId="0" borderId="0" xfId="0" applyNumberFormat="1" applyFont="1"/>
    <xf numFmtId="2" fontId="19" fillId="0" borderId="0" xfId="0" applyNumberFormat="1" applyFont="1" applyFill="1"/>
    <xf numFmtId="2" fontId="18" fillId="0" borderId="2" xfId="2" applyNumberFormat="1" applyFont="1" applyFill="1" applyBorder="1" applyAlignment="1" applyProtection="1">
      <alignment horizontal="center" vertical="center"/>
    </xf>
    <xf numFmtId="2" fontId="18" fillId="0" borderId="3" xfId="2" applyNumberFormat="1" applyFont="1" applyFill="1" applyBorder="1" applyAlignment="1" applyProtection="1">
      <alignment horizontal="center" vertical="center"/>
    </xf>
    <xf numFmtId="14" fontId="18" fillId="0" borderId="1" xfId="2" applyNumberFormat="1" applyFont="1" applyFill="1" applyBorder="1" applyAlignment="1" applyProtection="1">
      <alignment horizontal="center" vertical="center"/>
    </xf>
    <xf numFmtId="14" fontId="18" fillId="0" borderId="5" xfId="2" applyNumberFormat="1" applyFont="1" applyFill="1" applyBorder="1" applyAlignment="1" applyProtection="1">
      <alignment horizontal="center" vertical="center"/>
    </xf>
    <xf numFmtId="165" fontId="18" fillId="0" borderId="1" xfId="2" applyNumberFormat="1" applyFont="1" applyFill="1" applyBorder="1" applyAlignment="1" applyProtection="1">
      <alignment horizontal="center" vertical="center" wrapText="1"/>
    </xf>
    <xf numFmtId="2" fontId="18" fillId="0" borderId="1" xfId="2" applyNumberFormat="1" applyFont="1" applyFill="1" applyBorder="1" applyAlignment="1" applyProtection="1">
      <alignment horizontal="center" vertical="center" wrapText="1"/>
    </xf>
    <xf numFmtId="1" fontId="18" fillId="0" borderId="7" xfId="2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2" fontId="16" fillId="0" borderId="0" xfId="3" applyNumberFormat="1" applyFont="1" applyFill="1" applyBorder="1" applyAlignment="1">
      <alignment horizontal="center" vertical="center"/>
    </xf>
    <xf numFmtId="2" fontId="16" fillId="0" borderId="11" xfId="3" applyNumberFormat="1" applyFont="1" applyFill="1" applyBorder="1" applyAlignment="1">
      <alignment horizontal="center"/>
    </xf>
    <xf numFmtId="0" fontId="16" fillId="0" borderId="16" xfId="3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1" fillId="0" borderId="0" xfId="0" applyFont="1" applyAlignment="1">
      <alignment horizontal="center"/>
    </xf>
    <xf numFmtId="2" fontId="20" fillId="0" borderId="0" xfId="3" applyNumberFormat="1" applyFont="1" applyFill="1" applyBorder="1" applyAlignment="1">
      <alignment horizontal="center"/>
    </xf>
    <xf numFmtId="0" fontId="22" fillId="0" borderId="0" xfId="0" applyFont="1" applyFill="1" applyBorder="1" applyAlignment="1"/>
    <xf numFmtId="0" fontId="21" fillId="0" borderId="0" xfId="0" applyFont="1" applyFill="1" applyBorder="1" applyAlignment="1"/>
    <xf numFmtId="2" fontId="21" fillId="0" borderId="0" xfId="0" applyNumberFormat="1" applyFont="1" applyFill="1" applyBorder="1" applyAlignment="1"/>
    <xf numFmtId="2" fontId="21" fillId="0" borderId="0" xfId="0" applyNumberFormat="1" applyFont="1"/>
    <xf numFmtId="2" fontId="19" fillId="0" borderId="0" xfId="0" applyNumberFormat="1" applyFont="1" applyFill="1" applyBorder="1"/>
    <xf numFmtId="2" fontId="21" fillId="0" borderId="0" xfId="0" applyNumberFormat="1" applyFont="1" applyAlignment="1">
      <alignment horizontal="center" vertical="center"/>
    </xf>
    <xf numFmtId="2" fontId="20" fillId="0" borderId="0" xfId="3" applyNumberFormat="1" applyFont="1" applyFill="1" applyBorder="1" applyAlignment="1">
      <alignment horizontal="center" vertical="center"/>
    </xf>
    <xf numFmtId="2" fontId="21" fillId="0" borderId="0" xfId="0" applyNumberFormat="1" applyFont="1" applyBorder="1" applyAlignment="1">
      <alignment horizontal="center" vertical="center"/>
    </xf>
    <xf numFmtId="0" fontId="0" fillId="0" borderId="0" xfId="0" applyFill="1"/>
    <xf numFmtId="0" fontId="19" fillId="0" borderId="0" xfId="0" applyFont="1" applyFill="1"/>
    <xf numFmtId="0" fontId="21" fillId="0" borderId="0" xfId="0" applyFont="1" applyFill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 vertical="center"/>
    </xf>
    <xf numFmtId="0" fontId="22" fillId="0" borderId="0" xfId="0" applyFont="1"/>
    <xf numFmtId="0" fontId="19" fillId="0" borderId="0" xfId="0" applyFont="1" applyFill="1" applyAlignment="1">
      <alignment horizontal="center" vertical="center"/>
    </xf>
    <xf numFmtId="0" fontId="21" fillId="0" borderId="18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2" fontId="21" fillId="0" borderId="33" xfId="0" applyNumberFormat="1" applyFont="1" applyFill="1" applyBorder="1" applyAlignment="1">
      <alignment horizontal="center" vertical="center"/>
    </xf>
    <xf numFmtId="2" fontId="21" fillId="0" borderId="18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2" fontId="21" fillId="0" borderId="19" xfId="0" applyNumberFormat="1" applyFont="1" applyFill="1" applyBorder="1" applyAlignment="1">
      <alignment horizontal="center" vertical="center"/>
    </xf>
    <xf numFmtId="2" fontId="21" fillId="0" borderId="31" xfId="0" applyNumberFormat="1" applyFont="1" applyBorder="1" applyAlignment="1">
      <alignment horizontal="center" vertical="center"/>
    </xf>
    <xf numFmtId="2" fontId="21" fillId="0" borderId="32" xfId="0" applyNumberFormat="1" applyFont="1" applyBorder="1" applyAlignment="1">
      <alignment horizontal="center" vertical="center"/>
    </xf>
    <xf numFmtId="2" fontId="21" fillId="0" borderId="33" xfId="0" applyNumberFormat="1" applyFont="1" applyBorder="1" applyAlignment="1">
      <alignment horizontal="center" vertical="center"/>
    </xf>
    <xf numFmtId="2" fontId="16" fillId="0" borderId="19" xfId="3" applyNumberFormat="1" applyFont="1" applyFill="1" applyBorder="1" applyAlignment="1"/>
    <xf numFmtId="2" fontId="16" fillId="0" borderId="15" xfId="3" applyNumberFormat="1" applyFont="1" applyFill="1" applyBorder="1" applyAlignment="1">
      <alignment horizontal="center"/>
    </xf>
    <xf numFmtId="0" fontId="0" fillId="0" borderId="19" xfId="0" applyBorder="1"/>
    <xf numFmtId="0" fontId="22" fillId="0" borderId="0" xfId="0" applyFont="1" applyAlignment="1"/>
    <xf numFmtId="2" fontId="16" fillId="0" borderId="0" xfId="3" applyNumberFormat="1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24" fillId="0" borderId="16" xfId="3" applyFont="1" applyBorder="1" applyAlignment="1">
      <alignment horizontal="center" vertical="center"/>
    </xf>
    <xf numFmtId="0" fontId="24" fillId="0" borderId="0" xfId="3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2" fontId="21" fillId="0" borderId="19" xfId="0" applyNumberFormat="1" applyFont="1" applyBorder="1" applyAlignment="1">
      <alignment horizontal="center" vertical="center"/>
    </xf>
    <xf numFmtId="0" fontId="0" fillId="0" borderId="12" xfId="0" applyBorder="1"/>
    <xf numFmtId="0" fontId="0" fillId="0" borderId="30" xfId="0" applyBorder="1"/>
    <xf numFmtId="2" fontId="16" fillId="0" borderId="16" xfId="3" applyNumberFormat="1" applyFont="1" applyFill="1" applyBorder="1" applyAlignment="1">
      <alignment horizontal="center" vertical="center"/>
    </xf>
    <xf numFmtId="0" fontId="16" fillId="0" borderId="12" xfId="3" applyNumberFormat="1" applyFont="1" applyFill="1" applyBorder="1" applyAlignment="1">
      <alignment horizontal="center"/>
    </xf>
    <xf numFmtId="2" fontId="16" fillId="0" borderId="18" xfId="3" applyNumberFormat="1" applyFill="1" applyBorder="1"/>
    <xf numFmtId="2" fontId="16" fillId="0" borderId="19" xfId="3" applyNumberFormat="1" applyFill="1" applyBorder="1" applyAlignment="1">
      <alignment horizontal="center"/>
    </xf>
    <xf numFmtId="2" fontId="16" fillId="0" borderId="19" xfId="3" applyNumberFormat="1" applyFill="1" applyBorder="1" applyAlignment="1">
      <alignment horizontal="right"/>
    </xf>
    <xf numFmtId="2" fontId="16" fillId="0" borderId="19" xfId="3" applyNumberFormat="1" applyFont="1" applyBorder="1"/>
    <xf numFmtId="2" fontId="16" fillId="0" borderId="19" xfId="3" applyNumberFormat="1" applyFill="1" applyBorder="1"/>
    <xf numFmtId="3" fontId="18" fillId="0" borderId="5" xfId="2" applyNumberFormat="1" applyFont="1" applyFill="1" applyBorder="1" applyAlignment="1" applyProtection="1">
      <alignment horizontal="center" vertical="center"/>
    </xf>
    <xf numFmtId="3" fontId="18" fillId="0" borderId="1" xfId="2" applyNumberFormat="1" applyFont="1" applyFill="1" applyBorder="1" applyAlignment="1" applyProtection="1">
      <alignment horizontal="center" vertical="center"/>
    </xf>
    <xf numFmtId="3" fontId="16" fillId="0" borderId="1" xfId="2" applyNumberFormat="1" applyFont="1" applyFill="1" applyBorder="1" applyAlignment="1" applyProtection="1">
      <alignment horizontal="center" vertical="center"/>
    </xf>
    <xf numFmtId="3" fontId="16" fillId="0" borderId="5" xfId="2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vertical="center"/>
    </xf>
    <xf numFmtId="2" fontId="21" fillId="0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2" fontId="16" fillId="0" borderId="11" xfId="3" applyNumberFormat="1" applyFont="1" applyFill="1" applyBorder="1" applyAlignment="1">
      <alignment vertical="center"/>
    </xf>
    <xf numFmtId="2" fontId="16" fillId="0" borderId="12" xfId="3" applyNumberFormat="1" applyFont="1" applyFill="1" applyBorder="1" applyAlignment="1">
      <alignment vertical="center"/>
    </xf>
    <xf numFmtId="2" fontId="16" fillId="0" borderId="12" xfId="3" applyNumberFormat="1" applyFont="1" applyFill="1" applyBorder="1" applyAlignment="1">
      <alignment horizontal="right" vertical="center"/>
    </xf>
    <xf numFmtId="0" fontId="16" fillId="0" borderId="0" xfId="3" applyNumberFormat="1" applyFont="1" applyFill="1" applyBorder="1" applyAlignment="1">
      <alignment horizontal="center" vertical="center"/>
    </xf>
    <xf numFmtId="0" fontId="19" fillId="0" borderId="15" xfId="0" applyFont="1" applyBorder="1" applyAlignment="1">
      <alignment vertical="center"/>
    </xf>
    <xf numFmtId="2" fontId="16" fillId="0" borderId="16" xfId="3" applyNumberFormat="1" applyFont="1" applyFill="1" applyBorder="1" applyAlignment="1">
      <alignment vertical="center"/>
    </xf>
    <xf numFmtId="2" fontId="16" fillId="0" borderId="0" xfId="3" applyNumberFormat="1" applyFont="1" applyFill="1" applyBorder="1" applyAlignment="1">
      <alignment horizontal="right" vertical="center"/>
    </xf>
    <xf numFmtId="2" fontId="16" fillId="0" borderId="0" xfId="3" applyNumberFormat="1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2" fontId="16" fillId="0" borderId="0" xfId="3" applyNumberFormat="1" applyFont="1" applyFill="1" applyBorder="1" applyAlignment="1">
      <alignment vertical="center"/>
    </xf>
    <xf numFmtId="0" fontId="16" fillId="0" borderId="16" xfId="3" applyNumberFormat="1" applyFont="1" applyFill="1" applyBorder="1" applyAlignment="1">
      <alignment horizontal="left" vertical="center"/>
    </xf>
    <xf numFmtId="2" fontId="16" fillId="0" borderId="16" xfId="3" applyNumberFormat="1" applyFont="1" applyFill="1" applyBorder="1" applyAlignment="1">
      <alignment horizontal="left" vertical="center"/>
    </xf>
    <xf numFmtId="2" fontId="19" fillId="0" borderId="0" xfId="0" applyNumberFormat="1" applyFont="1" applyBorder="1" applyAlignment="1">
      <alignment vertical="center"/>
    </xf>
    <xf numFmtId="2" fontId="16" fillId="0" borderId="30" xfId="3" applyNumberFormat="1" applyFont="1" applyFill="1" applyBorder="1" applyAlignment="1">
      <alignment horizontal="center"/>
    </xf>
    <xf numFmtId="0" fontId="22" fillId="0" borderId="11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2" fontId="16" fillId="0" borderId="32" xfId="3" applyNumberFormat="1" applyFont="1" applyFill="1" applyBorder="1" applyAlignment="1">
      <alignment horizontal="center" vertical="center"/>
    </xf>
    <xf numFmtId="2" fontId="16" fillId="0" borderId="11" xfId="3" applyNumberFormat="1" applyFont="1" applyFill="1" applyBorder="1" applyAlignment="1">
      <alignment horizontal="center" vertical="center"/>
    </xf>
    <xf numFmtId="2" fontId="20" fillId="0" borderId="31" xfId="3" applyNumberFormat="1" applyFont="1" applyFill="1" applyBorder="1" applyAlignment="1">
      <alignment horizontal="center" vertical="center"/>
    </xf>
    <xf numFmtId="2" fontId="21" fillId="0" borderId="11" xfId="0" applyNumberFormat="1" applyFont="1" applyBorder="1" applyAlignment="1">
      <alignment horizontal="center" vertical="center"/>
    </xf>
    <xf numFmtId="2" fontId="21" fillId="0" borderId="18" xfId="0" applyNumberFormat="1" applyFont="1" applyBorder="1" applyAlignment="1">
      <alignment horizontal="center" vertical="center"/>
    </xf>
    <xf numFmtId="2" fontId="16" fillId="0" borderId="31" xfId="3" applyNumberFormat="1" applyFont="1" applyFill="1" applyBorder="1" applyAlignment="1">
      <alignment horizontal="center" vertical="center"/>
    </xf>
    <xf numFmtId="2" fontId="20" fillId="0" borderId="0" xfId="3" applyNumberFormat="1" applyFont="1" applyFill="1" applyBorder="1" applyAlignment="1">
      <alignment vertical="center"/>
    </xf>
    <xf numFmtId="0" fontId="21" fillId="0" borderId="0" xfId="0" applyFont="1" applyFill="1" applyBorder="1"/>
    <xf numFmtId="6" fontId="22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28" fillId="0" borderId="0" xfId="0" applyFont="1"/>
    <xf numFmtId="1" fontId="18" fillId="0" borderId="0" xfId="2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2" fontId="22" fillId="0" borderId="0" xfId="0" applyNumberFormat="1" applyFont="1" applyFill="1" applyBorder="1" applyAlignment="1">
      <alignment horizontal="center" vertical="center"/>
    </xf>
    <xf numFmtId="169" fontId="21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2" fontId="16" fillId="0" borderId="0" xfId="3" applyNumberFormat="1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left"/>
    </xf>
    <xf numFmtId="2" fontId="16" fillId="0" borderId="19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left"/>
    </xf>
    <xf numFmtId="3" fontId="18" fillId="0" borderId="5" xfId="1" applyNumberFormat="1" applyFont="1" applyFill="1" applyBorder="1" applyAlignment="1" applyProtection="1">
      <alignment horizontal="center" vertical="center"/>
    </xf>
    <xf numFmtId="3" fontId="18" fillId="0" borderId="8" xfId="1" applyNumberFormat="1" applyFont="1" applyFill="1" applyBorder="1" applyAlignment="1" applyProtection="1">
      <alignment horizontal="center" vertical="center"/>
    </xf>
    <xf numFmtId="2" fontId="16" fillId="0" borderId="0" xfId="3" applyNumberFormat="1" applyFont="1" applyFill="1" applyBorder="1" applyAlignment="1"/>
    <xf numFmtId="2" fontId="16" fillId="0" borderId="17" xfId="3" applyNumberFormat="1" applyFont="1" applyFill="1" applyBorder="1" applyAlignment="1"/>
    <xf numFmtId="2" fontId="16" fillId="0" borderId="22" xfId="3" applyNumberFormat="1" applyFont="1" applyFill="1" applyBorder="1" applyAlignment="1">
      <alignment horizontal="right"/>
    </xf>
    <xf numFmtId="2" fontId="16" fillId="2" borderId="10" xfId="3" applyNumberFormat="1" applyFont="1" applyFill="1" applyBorder="1" applyAlignment="1"/>
    <xf numFmtId="0" fontId="16" fillId="0" borderId="17" xfId="3" applyNumberFormat="1" applyFont="1" applyFill="1" applyBorder="1" applyAlignment="1">
      <alignment horizontal="left"/>
    </xf>
    <xf numFmtId="2" fontId="16" fillId="0" borderId="30" xfId="3" applyNumberFormat="1" applyFont="1" applyFill="1" applyBorder="1" applyAlignment="1">
      <alignment horizontal="left"/>
    </xf>
    <xf numFmtId="2" fontId="16" fillId="0" borderId="23" xfId="3" applyNumberFormat="1" applyFont="1" applyFill="1" applyBorder="1" applyAlignment="1">
      <alignment horizontal="right"/>
    </xf>
    <xf numFmtId="2" fontId="16" fillId="2" borderId="25" xfId="3" applyNumberFormat="1" applyFont="1" applyFill="1" applyBorder="1" applyAlignment="1"/>
    <xf numFmtId="2" fontId="16" fillId="0" borderId="0" xfId="3" applyNumberFormat="1" applyFont="1" applyFill="1" applyBorder="1" applyAlignment="1">
      <alignment horizontal="left"/>
    </xf>
    <xf numFmtId="0" fontId="21" fillId="0" borderId="0" xfId="0" applyFont="1" applyFill="1" applyBorder="1" applyAlignment="1">
      <alignment horizontal="center" vertical="center"/>
    </xf>
    <xf numFmtId="2" fontId="16" fillId="0" borderId="12" xfId="3" applyNumberFormat="1" applyFont="1" applyFill="1" applyBorder="1" applyAlignment="1">
      <alignment horizontal="left"/>
    </xf>
    <xf numFmtId="2" fontId="16" fillId="0" borderId="33" xfId="3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 vertical="center"/>
    </xf>
    <xf numFmtId="2" fontId="16" fillId="0" borderId="15" xfId="3" applyNumberFormat="1" applyFont="1" applyFill="1" applyBorder="1" applyAlignment="1">
      <alignment horizontal="left"/>
    </xf>
    <xf numFmtId="2" fontId="16" fillId="0" borderId="18" xfId="3" applyNumberFormat="1" applyFont="1" applyFill="1" applyBorder="1" applyAlignment="1">
      <alignment horizontal="left" vertical="center"/>
    </xf>
    <xf numFmtId="2" fontId="16" fillId="0" borderId="30" xfId="3" applyNumberFormat="1" applyFont="1" applyFill="1" applyBorder="1" applyAlignment="1">
      <alignment horizontal="left" vertical="center"/>
    </xf>
    <xf numFmtId="2" fontId="16" fillId="0" borderId="17" xfId="3" applyNumberFormat="1" applyFont="1" applyFill="1" applyBorder="1" applyAlignment="1">
      <alignment horizontal="left" vertical="center"/>
    </xf>
    <xf numFmtId="0" fontId="19" fillId="0" borderId="12" xfId="0" applyFont="1" applyBorder="1" applyAlignment="1">
      <alignment vertical="center"/>
    </xf>
    <xf numFmtId="2" fontId="16" fillId="0" borderId="18" xfId="3" applyNumberFormat="1" applyFont="1" applyFill="1" applyBorder="1" applyAlignment="1">
      <alignment vertical="center"/>
    </xf>
    <xf numFmtId="2" fontId="16" fillId="0" borderId="19" xfId="3" applyNumberFormat="1" applyFont="1" applyFill="1" applyBorder="1" applyAlignment="1">
      <alignment horizontal="right" vertical="center"/>
    </xf>
    <xf numFmtId="2" fontId="16" fillId="0" borderId="19" xfId="3" applyNumberFormat="1" applyFont="1" applyBorder="1" applyAlignment="1">
      <alignment vertical="center"/>
    </xf>
    <xf numFmtId="2" fontId="16" fillId="0" borderId="19" xfId="3" applyNumberFormat="1" applyFont="1" applyFill="1" applyBorder="1" applyAlignment="1">
      <alignment horizontal="left" vertical="center"/>
    </xf>
    <xf numFmtId="2" fontId="16" fillId="0" borderId="19" xfId="3" applyNumberFormat="1" applyFont="1" applyFill="1" applyBorder="1" applyAlignment="1">
      <alignment vertical="center"/>
    </xf>
    <xf numFmtId="0" fontId="19" fillId="0" borderId="19" xfId="0" applyFont="1" applyBorder="1" applyAlignment="1">
      <alignment vertical="center"/>
    </xf>
    <xf numFmtId="0" fontId="19" fillId="0" borderId="30" xfId="0" applyFont="1" applyBorder="1" applyAlignment="1">
      <alignment vertical="center"/>
    </xf>
    <xf numFmtId="2" fontId="16" fillId="0" borderId="19" xfId="3" applyNumberFormat="1" applyFont="1" applyFill="1" applyBorder="1" applyAlignment="1">
      <alignment horizontal="center"/>
    </xf>
    <xf numFmtId="0" fontId="16" fillId="0" borderId="17" xfId="3" applyNumberFormat="1" applyFont="1" applyFill="1" applyBorder="1" applyAlignment="1">
      <alignment horizontal="center"/>
    </xf>
    <xf numFmtId="2" fontId="16" fillId="0" borderId="46" xfId="3" applyNumberFormat="1" applyFont="1" applyFill="1" applyBorder="1" applyAlignment="1">
      <alignment horizontal="center"/>
    </xf>
    <xf numFmtId="1" fontId="16" fillId="2" borderId="46" xfId="3" applyNumberFormat="1" applyFont="1" applyFill="1" applyBorder="1" applyAlignment="1">
      <alignment horizontal="center"/>
    </xf>
    <xf numFmtId="0" fontId="18" fillId="0" borderId="16" xfId="2" applyNumberFormat="1" applyFont="1" applyFill="1" applyBorder="1" applyAlignment="1" applyProtection="1">
      <alignment horizontal="center" vertical="center"/>
    </xf>
    <xf numFmtId="0" fontId="18" fillId="0" borderId="17" xfId="2" applyNumberFormat="1" applyFont="1" applyFill="1" applyBorder="1" applyAlignment="1" applyProtection="1">
      <alignment horizontal="center" vertical="center"/>
    </xf>
    <xf numFmtId="3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center" vertical="center"/>
    </xf>
    <xf numFmtId="2" fontId="21" fillId="0" borderId="0" xfId="0" applyNumberFormat="1" applyFont="1" applyFill="1" applyBorder="1" applyAlignment="1">
      <alignment vertical="center"/>
    </xf>
    <xf numFmtId="2" fontId="16" fillId="0" borderId="0" xfId="3" applyNumberFormat="1" applyFont="1" applyFill="1" applyBorder="1" applyAlignment="1">
      <alignment horizontal="left"/>
    </xf>
    <xf numFmtId="0" fontId="21" fillId="0" borderId="33" xfId="0" applyFont="1" applyBorder="1" applyAlignment="1">
      <alignment horizontal="center" vertical="center"/>
    </xf>
    <xf numFmtId="2" fontId="16" fillId="0" borderId="19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wrapText="1"/>
    </xf>
    <xf numFmtId="0" fontId="22" fillId="0" borderId="0" xfId="0" applyFont="1" applyFill="1" applyBorder="1"/>
    <xf numFmtId="164" fontId="22" fillId="0" borderId="0" xfId="0" applyNumberFormat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0" fontId="22" fillId="0" borderId="0" xfId="0" applyFont="1" applyFill="1" applyBorder="1" applyAlignment="1">
      <alignment horizontal="center"/>
    </xf>
    <xf numFmtId="2" fontId="20" fillId="0" borderId="0" xfId="3" applyNumberFormat="1" applyFont="1" applyFill="1" applyBorder="1" applyAlignment="1"/>
    <xf numFmtId="2" fontId="21" fillId="0" borderId="16" xfId="0" applyNumberFormat="1" applyFont="1" applyBorder="1" applyAlignment="1">
      <alignment horizontal="center" vertical="center"/>
    </xf>
    <xf numFmtId="0" fontId="19" fillId="0" borderId="0" xfId="0" applyFont="1" applyFill="1" applyBorder="1"/>
    <xf numFmtId="49" fontId="16" fillId="0" borderId="17" xfId="3" applyNumberFormat="1" applyFont="1" applyFill="1" applyBorder="1" applyAlignment="1">
      <alignment horizontal="left"/>
    </xf>
    <xf numFmtId="165" fontId="18" fillId="0" borderId="1" xfId="2" applyNumberFormat="1" applyFont="1" applyFill="1" applyBorder="1" applyAlignment="1" applyProtection="1">
      <alignment vertical="center"/>
    </xf>
    <xf numFmtId="165" fontId="16" fillId="0" borderId="1" xfId="2" applyNumberFormat="1" applyFont="1" applyFill="1" applyBorder="1" applyAlignment="1" applyProtection="1">
      <alignment vertical="center"/>
    </xf>
    <xf numFmtId="0" fontId="16" fillId="0" borderId="0" xfId="3" applyFont="1" applyFill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6" fillId="0" borderId="0" xfId="3" applyNumberForma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165" fontId="18" fillId="0" borderId="6" xfId="2" applyNumberFormat="1" applyFont="1" applyFill="1" applyBorder="1" applyAlignment="1" applyProtection="1">
      <alignment horizontal="center" vertical="center"/>
    </xf>
    <xf numFmtId="165" fontId="18" fillId="0" borderId="7" xfId="2" applyNumberFormat="1" applyFont="1" applyFill="1" applyBorder="1" applyAlignment="1" applyProtection="1">
      <alignment horizontal="center" vertical="center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/>
    </xf>
    <xf numFmtId="0" fontId="16" fillId="0" borderId="0" xfId="3" applyNumberFormat="1" applyFont="1" applyFill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6" fillId="0" borderId="0" xfId="3" applyNumberFormat="1" applyFont="1" applyAlignment="1">
      <alignment horizontal="center" vertical="center"/>
    </xf>
    <xf numFmtId="168" fontId="16" fillId="0" borderId="0" xfId="3" applyNumberFormat="1" applyFont="1" applyFill="1" applyAlignment="1">
      <alignment horizontal="center" vertical="center"/>
    </xf>
    <xf numFmtId="0" fontId="30" fillId="0" borderId="0" xfId="3" applyFont="1" applyAlignment="1">
      <alignment horizontal="center" vertical="center"/>
    </xf>
    <xf numFmtId="0" fontId="30" fillId="0" borderId="0" xfId="3" applyFont="1"/>
    <xf numFmtId="0" fontId="16" fillId="0" borderId="0" xfId="3"/>
    <xf numFmtId="0" fontId="30" fillId="0" borderId="0" xfId="3" applyNumberFormat="1" applyFont="1" applyFill="1" applyBorder="1" applyAlignment="1">
      <alignment horizontal="center" vertical="center"/>
    </xf>
    <xf numFmtId="0" fontId="30" fillId="0" borderId="0" xfId="3" applyFont="1" applyFill="1" applyBorder="1" applyAlignment="1">
      <alignment horizontal="center" vertical="center"/>
    </xf>
    <xf numFmtId="0" fontId="30" fillId="0" borderId="0" xfId="3" applyFont="1" applyFill="1" applyBorder="1"/>
    <xf numFmtId="0" fontId="16" fillId="0" borderId="0" xfId="3" applyFill="1" applyBorder="1"/>
    <xf numFmtId="2" fontId="30" fillId="0" borderId="0" xfId="3" applyNumberFormat="1" applyFont="1" applyFill="1" applyBorder="1" applyAlignment="1">
      <alignment horizontal="center" vertical="center"/>
    </xf>
    <xf numFmtId="2" fontId="30" fillId="0" borderId="0" xfId="3" applyNumberFormat="1" applyFont="1" applyFill="1" applyBorder="1"/>
    <xf numFmtId="0" fontId="30" fillId="0" borderId="0" xfId="3" applyFont="1" applyFill="1" applyAlignment="1">
      <alignment horizontal="center" vertical="center" wrapText="1"/>
    </xf>
    <xf numFmtId="2" fontId="16" fillId="0" borderId="0" xfId="3" applyNumberFormat="1" applyFont="1" applyBorder="1" applyAlignment="1">
      <alignment horizontal="center"/>
    </xf>
    <xf numFmtId="2" fontId="30" fillId="0" borderId="0" xfId="3" applyNumberFormat="1" applyFont="1" applyFill="1" applyBorder="1" applyAlignment="1">
      <alignment horizontal="center"/>
    </xf>
    <xf numFmtId="0" fontId="16" fillId="0" borderId="0" xfId="3" applyFill="1" applyAlignment="1">
      <alignment horizontal="center"/>
    </xf>
    <xf numFmtId="0" fontId="30" fillId="0" borderId="0" xfId="3" applyFont="1" applyFill="1" applyAlignment="1">
      <alignment horizontal="center"/>
    </xf>
    <xf numFmtId="1" fontId="30" fillId="0" borderId="0" xfId="3" applyNumberFormat="1" applyFont="1" applyFill="1" applyBorder="1" applyAlignment="1">
      <alignment horizontal="center"/>
    </xf>
    <xf numFmtId="2" fontId="16" fillId="0" borderId="0" xfId="3" applyNumberFormat="1" applyFont="1" applyFill="1" applyBorder="1"/>
    <xf numFmtId="1" fontId="16" fillId="0" borderId="0" xfId="3" applyNumberFormat="1" applyFill="1" applyBorder="1" applyAlignment="1">
      <alignment horizontal="center"/>
    </xf>
    <xf numFmtId="0" fontId="16" fillId="0" borderId="0" xfId="3" applyFont="1" applyFill="1" applyBorder="1"/>
    <xf numFmtId="168" fontId="16" fillId="0" borderId="0" xfId="3" applyNumberFormat="1" applyFill="1" applyBorder="1" applyAlignment="1">
      <alignment horizontal="center"/>
    </xf>
    <xf numFmtId="3" fontId="16" fillId="0" borderId="0" xfId="3" applyNumberFormat="1" applyFill="1" applyBorder="1" applyAlignment="1">
      <alignment horizontal="center"/>
    </xf>
    <xf numFmtId="49" fontId="16" fillId="0" borderId="16" xfId="3" applyNumberFormat="1" applyFont="1" applyFill="1" applyBorder="1" applyAlignment="1">
      <alignment horizontal="left"/>
    </xf>
    <xf numFmtId="0" fontId="31" fillId="0" borderId="0" xfId="0" applyFont="1" applyFill="1" applyAlignment="1">
      <alignment horizontal="center"/>
    </xf>
    <xf numFmtId="44" fontId="21" fillId="0" borderId="0" xfId="4" applyFont="1" applyFill="1" applyAlignment="1">
      <alignment horizontal="center" vertical="center"/>
    </xf>
    <xf numFmtId="0" fontId="21" fillId="0" borderId="19" xfId="0" applyFont="1" applyFill="1" applyBorder="1" applyAlignment="1">
      <alignment horizontal="center" vertical="center"/>
    </xf>
    <xf numFmtId="2" fontId="21" fillId="0" borderId="34" xfId="0" applyNumberFormat="1" applyFont="1" applyFill="1" applyBorder="1" applyAlignment="1">
      <alignment horizontal="center" vertical="center" wrapText="1"/>
    </xf>
    <xf numFmtId="2" fontId="21" fillId="0" borderId="26" xfId="0" applyNumberFormat="1" applyFont="1" applyFill="1" applyBorder="1" applyAlignment="1">
      <alignment horizontal="center" vertical="center" wrapText="1"/>
    </xf>
    <xf numFmtId="2" fontId="18" fillId="0" borderId="1" xfId="2" applyNumberFormat="1" applyFont="1" applyFill="1" applyBorder="1" applyAlignment="1" applyProtection="1">
      <alignment horizontal="center" vertical="center"/>
    </xf>
    <xf numFmtId="2" fontId="17" fillId="0" borderId="4" xfId="2" applyNumberFormat="1" applyFont="1" applyFill="1" applyBorder="1" applyAlignment="1" applyProtection="1">
      <alignment horizontal="center" vertical="center" wrapText="1"/>
    </xf>
    <xf numFmtId="2" fontId="17" fillId="0" borderId="1" xfId="2" applyNumberFormat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2" fontId="21" fillId="0" borderId="15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4" fontId="21" fillId="0" borderId="31" xfId="0" applyNumberFormat="1" applyFont="1" applyBorder="1" applyAlignment="1">
      <alignment horizontal="center" vertical="center"/>
    </xf>
    <xf numFmtId="2" fontId="21" fillId="0" borderId="17" xfId="0" applyNumberFormat="1" applyFont="1" applyBorder="1" applyAlignment="1">
      <alignment horizontal="center" vertical="center"/>
    </xf>
    <xf numFmtId="4" fontId="21" fillId="0" borderId="32" xfId="0" applyNumberFormat="1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2" fontId="21" fillId="0" borderId="30" xfId="0" applyNumberFormat="1" applyFont="1" applyBorder="1" applyAlignment="1">
      <alignment horizontal="center" vertical="center"/>
    </xf>
    <xf numFmtId="4" fontId="21" fillId="0" borderId="33" xfId="0" applyNumberFormat="1" applyFont="1" applyBorder="1" applyAlignment="1">
      <alignment horizontal="center" vertical="center"/>
    </xf>
    <xf numFmtId="4" fontId="22" fillId="2" borderId="26" xfId="0" applyNumberFormat="1" applyFont="1" applyFill="1" applyBorder="1" applyAlignment="1">
      <alignment horizontal="center" vertical="center"/>
    </xf>
    <xf numFmtId="165" fontId="37" fillId="0" borderId="47" xfId="2" applyNumberFormat="1" applyFont="1" applyFill="1" applyBorder="1" applyAlignment="1" applyProtection="1">
      <alignment horizontal="center" vertical="center"/>
    </xf>
    <xf numFmtId="165" fontId="37" fillId="0" borderId="2" xfId="2" applyNumberFormat="1" applyFont="1" applyFill="1" applyBorder="1" applyAlignment="1" applyProtection="1">
      <alignment horizontal="center" vertical="center" wrapText="1"/>
    </xf>
    <xf numFmtId="165" fontId="37" fillId="0" borderId="2" xfId="2" applyNumberFormat="1" applyFont="1" applyFill="1" applyBorder="1" applyAlignment="1" applyProtection="1">
      <alignment horizontal="center" vertical="center"/>
    </xf>
    <xf numFmtId="2" fontId="37" fillId="0" borderId="44" xfId="2" applyNumberFormat="1" applyFont="1" applyFill="1" applyBorder="1" applyAlignment="1" applyProtection="1">
      <alignment horizontal="center" vertical="center"/>
    </xf>
    <xf numFmtId="2" fontId="37" fillId="0" borderId="2" xfId="2" applyNumberFormat="1" applyFont="1" applyFill="1" applyBorder="1" applyAlignment="1" applyProtection="1">
      <alignment horizontal="center" vertical="center"/>
    </xf>
    <xf numFmtId="165" fontId="37" fillId="0" borderId="3" xfId="2" applyNumberFormat="1" applyFont="1" applyFill="1" applyBorder="1" applyAlignment="1" applyProtection="1">
      <alignment horizontal="center" vertical="center" wrapText="1"/>
    </xf>
    <xf numFmtId="165" fontId="38" fillId="0" borderId="4" xfId="2" applyNumberFormat="1" applyFont="1" applyFill="1" applyBorder="1" applyAlignment="1" applyProtection="1">
      <alignment horizontal="center" vertical="center"/>
    </xf>
    <xf numFmtId="165" fontId="38" fillId="0" borderId="1" xfId="2" applyNumberFormat="1" applyFont="1" applyFill="1" applyBorder="1" applyAlignment="1" applyProtection="1">
      <alignment horizontal="center" vertical="center" wrapText="1"/>
    </xf>
    <xf numFmtId="165" fontId="38" fillId="0" borderId="50" xfId="2" applyNumberFormat="1" applyFont="1" applyFill="1" applyBorder="1" applyAlignment="1" applyProtection="1">
      <alignment horizontal="left" vertical="center"/>
    </xf>
    <xf numFmtId="170" fontId="38" fillId="0" borderId="1" xfId="2" applyNumberFormat="1" applyFont="1" applyFill="1" applyBorder="1" applyAlignment="1" applyProtection="1">
      <alignment horizontal="center" vertical="center"/>
    </xf>
    <xf numFmtId="2" fontId="37" fillId="0" borderId="50" xfId="2" applyNumberFormat="1" applyFont="1" applyFill="1" applyBorder="1" applyAlignment="1" applyProtection="1">
      <alignment horizontal="center" vertical="center"/>
    </xf>
    <xf numFmtId="165" fontId="38" fillId="0" borderId="1" xfId="2" quotePrefix="1" applyNumberFormat="1" applyFont="1" applyFill="1" applyBorder="1" applyAlignment="1" applyProtection="1">
      <alignment horizontal="center" vertical="center"/>
    </xf>
    <xf numFmtId="165" fontId="38" fillId="0" borderId="1" xfId="2" applyNumberFormat="1" applyFont="1" applyFill="1" applyBorder="1" applyAlignment="1" applyProtection="1">
      <alignment horizontal="left" vertical="center"/>
    </xf>
    <xf numFmtId="165" fontId="38" fillId="0" borderId="52" xfId="2" applyNumberFormat="1" applyFont="1" applyFill="1" applyBorder="1" applyAlignment="1" applyProtection="1">
      <alignment horizontal="center" vertical="center"/>
    </xf>
    <xf numFmtId="165" fontId="38" fillId="0" borderId="50" xfId="2" quotePrefix="1" applyNumberFormat="1" applyFont="1" applyFill="1" applyBorder="1" applyAlignment="1" applyProtection="1">
      <alignment horizontal="center" vertical="center"/>
    </xf>
    <xf numFmtId="170" fontId="38" fillId="0" borderId="50" xfId="2" applyNumberFormat="1" applyFont="1" applyFill="1" applyBorder="1" applyAlignment="1" applyProtection="1">
      <alignment horizontal="center" vertical="center"/>
    </xf>
    <xf numFmtId="165" fontId="33" fillId="0" borderId="22" xfId="2" applyFont="1" applyFill="1" applyBorder="1"/>
    <xf numFmtId="165" fontId="33" fillId="0" borderId="9" xfId="2" applyFont="1" applyFill="1" applyBorder="1"/>
    <xf numFmtId="165" fontId="34" fillId="0" borderId="9" xfId="2" applyFont="1" applyFill="1" applyBorder="1" applyAlignment="1">
      <alignment horizontal="right" vertical="center"/>
    </xf>
    <xf numFmtId="170" fontId="37" fillId="0" borderId="9" xfId="2" applyNumberFormat="1" applyFont="1" applyFill="1" applyBorder="1" applyAlignment="1" applyProtection="1">
      <alignment horizontal="center" vertical="center"/>
    </xf>
    <xf numFmtId="170" fontId="37" fillId="0" borderId="10" xfId="2" applyNumberFormat="1" applyFont="1" applyFill="1" applyBorder="1" applyAlignment="1" applyProtection="1">
      <alignment horizontal="center" vertical="center"/>
    </xf>
    <xf numFmtId="165" fontId="33" fillId="0" borderId="0" xfId="2" applyFont="1" applyFill="1" applyBorder="1"/>
    <xf numFmtId="2" fontId="33" fillId="0" borderId="0" xfId="2" applyNumberFormat="1" applyFont="1" applyFill="1" applyBorder="1"/>
    <xf numFmtId="10" fontId="37" fillId="0" borderId="0" xfId="2" applyNumberFormat="1" applyFont="1" applyFill="1" applyBorder="1" applyAlignment="1" applyProtection="1">
      <alignment horizontal="center" vertical="center"/>
    </xf>
    <xf numFmtId="171" fontId="33" fillId="0" borderId="27" xfId="5" applyNumberFormat="1" applyFont="1" applyFill="1" applyBorder="1" applyAlignment="1">
      <alignment horizontal="center" vertical="center"/>
    </xf>
    <xf numFmtId="171" fontId="33" fillId="0" borderId="53" xfId="5" applyNumberFormat="1" applyFont="1" applyFill="1" applyBorder="1" applyAlignment="1">
      <alignment horizontal="center" vertical="center"/>
    </xf>
    <xf numFmtId="5" fontId="34" fillId="0" borderId="26" xfId="5" applyNumberFormat="1" applyFont="1" applyFill="1" applyBorder="1" applyAlignment="1" applyProtection="1">
      <alignment horizontal="center" vertical="center"/>
    </xf>
    <xf numFmtId="165" fontId="33" fillId="0" borderId="0" xfId="5" applyFont="1" applyFill="1" applyBorder="1" applyAlignment="1">
      <alignment horizontal="right" vertical="center"/>
    </xf>
    <xf numFmtId="165" fontId="33" fillId="0" borderId="0" xfId="5" applyFont="1" applyFill="1" applyBorder="1" applyAlignment="1">
      <alignment vertical="center"/>
    </xf>
    <xf numFmtId="165" fontId="37" fillId="0" borderId="0" xfId="5" applyNumberFormat="1" applyFont="1" applyFill="1" applyBorder="1" applyAlignment="1" applyProtection="1">
      <alignment horizontal="right" vertical="center"/>
    </xf>
    <xf numFmtId="5" fontId="37" fillId="0" borderId="26" xfId="2" applyNumberFormat="1" applyFont="1" applyFill="1" applyBorder="1" applyAlignment="1" applyProtection="1">
      <alignment horizontal="center" vertical="center"/>
    </xf>
    <xf numFmtId="2" fontId="33" fillId="0" borderId="0" xfId="2" applyNumberFormat="1" applyFont="1" applyFill="1" applyBorder="1" applyAlignment="1">
      <alignment horizontal="right" vertical="center"/>
    </xf>
    <xf numFmtId="2" fontId="16" fillId="0" borderId="19" xfId="3" applyNumberFormat="1" applyFont="1" applyFill="1" applyBorder="1" applyAlignment="1">
      <alignment horizontal="center" vertical="center"/>
    </xf>
    <xf numFmtId="2" fontId="16" fillId="0" borderId="0" xfId="3" applyNumberFormat="1" applyFont="1" applyFill="1" applyBorder="1" applyAlignment="1">
      <alignment horizontal="left"/>
    </xf>
    <xf numFmtId="2" fontId="16" fillId="0" borderId="0" xfId="3" applyNumberFormat="1" applyFont="1" applyFill="1" applyBorder="1" applyAlignment="1">
      <alignment horizontal="center"/>
    </xf>
    <xf numFmtId="2" fontId="16" fillId="0" borderId="19" xfId="3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2" fontId="18" fillId="0" borderId="7" xfId="2" applyNumberFormat="1" applyFont="1" applyFill="1" applyBorder="1" applyAlignment="1" applyProtection="1">
      <alignment horizontal="center" vertical="center"/>
    </xf>
    <xf numFmtId="164" fontId="38" fillId="0" borderId="51" xfId="2" applyNumberFormat="1" applyFont="1" applyFill="1" applyBorder="1" applyAlignment="1" applyProtection="1">
      <alignment horizontal="center" vertical="center" wrapText="1"/>
    </xf>
    <xf numFmtId="164" fontId="38" fillId="0" borderId="5" xfId="2" applyNumberFormat="1" applyFont="1" applyFill="1" applyBorder="1" applyAlignment="1" applyProtection="1">
      <alignment horizontal="center" vertical="center"/>
    </xf>
    <xf numFmtId="170" fontId="38" fillId="0" borderId="51" xfId="2" applyNumberFormat="1" applyFont="1" applyFill="1" applyBorder="1" applyAlignment="1" applyProtection="1">
      <alignment horizontal="center" vertical="center" wrapText="1"/>
    </xf>
    <xf numFmtId="164" fontId="38" fillId="0" borderId="1" xfId="2" applyNumberFormat="1" applyFont="1" applyFill="1" applyBorder="1" applyAlignment="1" applyProtection="1">
      <alignment horizontal="center" vertical="center" wrapText="1"/>
    </xf>
    <xf numFmtId="170" fontId="38" fillId="0" borderId="51" xfId="2" applyNumberFormat="1" applyFont="1" applyFill="1" applyBorder="1" applyAlignment="1" applyProtection="1">
      <alignment horizontal="center" vertical="center"/>
    </xf>
    <xf numFmtId="170" fontId="38" fillId="0" borderId="5" xfId="2" applyNumberFormat="1" applyFont="1" applyFill="1" applyBorder="1" applyAlignment="1" applyProtection="1">
      <alignment horizontal="center" vertical="center"/>
    </xf>
    <xf numFmtId="0" fontId="16" fillId="0" borderId="17" xfId="3" quotePrefix="1" applyNumberFormat="1" applyFont="1" applyFill="1" applyBorder="1" applyAlignment="1">
      <alignment horizontal="left" vertical="center"/>
    </xf>
    <xf numFmtId="168" fontId="21" fillId="0" borderId="32" xfId="0" applyNumberFormat="1" applyFont="1" applyBorder="1" applyAlignment="1">
      <alignment horizontal="center" vertical="center"/>
    </xf>
    <xf numFmtId="165" fontId="38" fillId="0" borderId="1" xfId="2" applyNumberFormat="1" applyFont="1" applyFill="1" applyBorder="1" applyAlignment="1" applyProtection="1">
      <alignment horizontal="left" vertical="center" wrapText="1"/>
    </xf>
    <xf numFmtId="2" fontId="37" fillId="0" borderId="54" xfId="2" applyNumberFormat="1" applyFont="1" applyFill="1" applyBorder="1" applyAlignment="1" applyProtection="1">
      <alignment horizontal="center" vertical="center"/>
    </xf>
    <xf numFmtId="170" fontId="38" fillId="0" borderId="55" xfId="2" applyNumberFormat="1" applyFont="1" applyFill="1" applyBorder="1" applyAlignment="1" applyProtection="1">
      <alignment horizontal="center" vertical="center"/>
    </xf>
    <xf numFmtId="49" fontId="38" fillId="0" borderId="1" xfId="2" applyNumberFormat="1" applyFont="1" applyFill="1" applyBorder="1" applyAlignment="1" applyProtection="1">
      <alignment horizontal="center" vertical="center" wrapText="1"/>
    </xf>
    <xf numFmtId="2" fontId="17" fillId="0" borderId="4" xfId="2" applyNumberFormat="1" applyFont="1" applyFill="1" applyBorder="1" applyAlignment="1" applyProtection="1">
      <alignment horizontal="center" vertical="center" wrapText="1"/>
    </xf>
    <xf numFmtId="2" fontId="17" fillId="0" borderId="1" xfId="2" applyNumberFormat="1" applyFont="1" applyFill="1" applyBorder="1" applyAlignment="1" applyProtection="1">
      <alignment horizontal="center" vertical="center" wrapText="1"/>
    </xf>
    <xf numFmtId="2" fontId="18" fillId="0" borderId="1" xfId="2" applyNumberFormat="1" applyFont="1" applyFill="1" applyBorder="1" applyAlignment="1" applyProtection="1">
      <alignment horizontal="center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0" fontId="39" fillId="5" borderId="0" xfId="0" applyFont="1" applyFill="1" applyAlignment="1">
      <alignment horizontal="center" vertical="center"/>
    </xf>
    <xf numFmtId="0" fontId="39" fillId="0" borderId="0" xfId="0" quotePrefix="1" applyFont="1" applyAlignment="1">
      <alignment horizontal="center" vertical="center"/>
    </xf>
    <xf numFmtId="0" fontId="39" fillId="5" borderId="0" xfId="0" quotePrefix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2" fontId="16" fillId="0" borderId="0" xfId="3" applyNumberFormat="1" applyFont="1" applyFill="1" applyBorder="1" applyAlignment="1">
      <alignment horizontal="left"/>
    </xf>
    <xf numFmtId="2" fontId="16" fillId="0" borderId="0" xfId="3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 vertical="center"/>
    </xf>
    <xf numFmtId="0" fontId="40" fillId="0" borderId="0" xfId="0" applyFont="1" applyAlignment="1">
      <alignment vertical="center"/>
    </xf>
    <xf numFmtId="1" fontId="39" fillId="0" borderId="0" xfId="0" applyNumberFormat="1" applyFont="1" applyAlignment="1">
      <alignment vertical="center"/>
    </xf>
    <xf numFmtId="3" fontId="39" fillId="0" borderId="0" xfId="0" applyNumberFormat="1" applyFont="1" applyAlignment="1">
      <alignment horizontal="center" vertical="center"/>
    </xf>
    <xf numFmtId="1" fontId="39" fillId="6" borderId="0" xfId="0" applyNumberFormat="1" applyFont="1" applyFill="1" applyAlignment="1">
      <alignment horizontal="center" vertical="center"/>
    </xf>
    <xf numFmtId="3" fontId="39" fillId="6" borderId="0" xfId="0" applyNumberFormat="1" applyFont="1" applyFill="1" applyAlignment="1">
      <alignment horizontal="center" vertical="center"/>
    </xf>
    <xf numFmtId="0" fontId="39" fillId="0" borderId="0" xfId="0" quotePrefix="1" applyFont="1" applyFill="1" applyAlignment="1">
      <alignment horizontal="center" vertical="center"/>
    </xf>
    <xf numFmtId="2" fontId="39" fillId="0" borderId="0" xfId="0" applyNumberFormat="1" applyFont="1" applyAlignment="1">
      <alignment vertical="center"/>
    </xf>
    <xf numFmtId="2" fontId="42" fillId="0" borderId="11" xfId="3" applyNumberFormat="1" applyFont="1" applyFill="1" applyBorder="1"/>
    <xf numFmtId="2" fontId="42" fillId="0" borderId="12" xfId="3" applyNumberFormat="1" applyFont="1" applyFill="1" applyBorder="1"/>
    <xf numFmtId="2" fontId="42" fillId="0" borderId="12" xfId="3" applyNumberFormat="1" applyFont="1" applyFill="1" applyBorder="1" applyAlignment="1">
      <alignment horizontal="right"/>
    </xf>
    <xf numFmtId="2" fontId="42" fillId="0" borderId="12" xfId="3" applyNumberFormat="1" applyFont="1" applyBorder="1"/>
    <xf numFmtId="49" fontId="42" fillId="0" borderId="12" xfId="3" applyNumberFormat="1" applyFont="1" applyFill="1" applyBorder="1" applyAlignment="1">
      <alignment horizontal="left"/>
    </xf>
    <xf numFmtId="2" fontId="42" fillId="0" borderId="12" xfId="3" applyNumberFormat="1" applyFont="1" applyFill="1" applyBorder="1" applyAlignment="1">
      <alignment horizontal="center"/>
    </xf>
    <xf numFmtId="0" fontId="42" fillId="0" borderId="12" xfId="3" applyNumberFormat="1" applyFont="1" applyFill="1" applyBorder="1" applyAlignment="1">
      <alignment horizontal="center"/>
    </xf>
    <xf numFmtId="2" fontId="42" fillId="0" borderId="16" xfId="3" applyNumberFormat="1" applyFont="1" applyFill="1" applyBorder="1"/>
    <xf numFmtId="2" fontId="42" fillId="0" borderId="0" xfId="3" applyNumberFormat="1" applyFont="1" applyFill="1" applyBorder="1" applyAlignment="1">
      <alignment horizontal="center"/>
    </xf>
    <xf numFmtId="2" fontId="42" fillId="0" borderId="0" xfId="3" applyNumberFormat="1" applyFont="1" applyFill="1" applyBorder="1" applyAlignment="1">
      <alignment horizontal="right"/>
    </xf>
    <xf numFmtId="2" fontId="42" fillId="0" borderId="0" xfId="3" applyNumberFormat="1" applyFont="1" applyBorder="1"/>
    <xf numFmtId="167" fontId="42" fillId="0" borderId="0" xfId="3" applyNumberFormat="1" applyFont="1" applyFill="1" applyBorder="1" applyAlignment="1">
      <alignment horizontal="center"/>
    </xf>
    <xf numFmtId="2" fontId="42" fillId="0" borderId="0" xfId="3" applyNumberFormat="1" applyFont="1" applyFill="1" applyBorder="1" applyAlignment="1">
      <alignment horizontal="left"/>
    </xf>
    <xf numFmtId="2" fontId="42" fillId="0" borderId="0" xfId="3" applyNumberFormat="1" applyFont="1" applyFill="1" applyBorder="1"/>
    <xf numFmtId="2" fontId="42" fillId="0" borderId="18" xfId="3" applyNumberFormat="1" applyFont="1" applyFill="1" applyBorder="1"/>
    <xf numFmtId="2" fontId="42" fillId="0" borderId="19" xfId="3" applyNumberFormat="1" applyFont="1" applyFill="1" applyBorder="1" applyAlignment="1">
      <alignment horizontal="center"/>
    </xf>
    <xf numFmtId="2" fontId="42" fillId="0" borderId="19" xfId="3" applyNumberFormat="1" applyFont="1" applyFill="1" applyBorder="1" applyAlignment="1">
      <alignment horizontal="right"/>
    </xf>
    <xf numFmtId="2" fontId="42" fillId="0" borderId="19" xfId="3" applyNumberFormat="1" applyFont="1" applyBorder="1"/>
    <xf numFmtId="2" fontId="42" fillId="0" borderId="19" xfId="3" applyNumberFormat="1" applyFont="1" applyFill="1" applyBorder="1" applyAlignment="1">
      <alignment horizontal="left"/>
    </xf>
    <xf numFmtId="2" fontId="42" fillId="0" borderId="19" xfId="3" applyNumberFormat="1" applyFont="1" applyFill="1" applyBorder="1"/>
    <xf numFmtId="2" fontId="42" fillId="0" borderId="11" xfId="3" applyNumberFormat="1" applyFont="1" applyFill="1" applyBorder="1" applyAlignment="1">
      <alignment horizontal="left"/>
    </xf>
    <xf numFmtId="2" fontId="42" fillId="0" borderId="15" xfId="3" applyNumberFormat="1" applyFont="1" applyFill="1" applyBorder="1" applyAlignment="1">
      <alignment horizontal="left"/>
    </xf>
    <xf numFmtId="2" fontId="42" fillId="0" borderId="23" xfId="3" applyNumberFormat="1" applyFont="1" applyFill="1" applyBorder="1" applyAlignment="1">
      <alignment horizontal="right"/>
    </xf>
    <xf numFmtId="2" fontId="42" fillId="2" borderId="25" xfId="3" applyNumberFormat="1" applyFont="1" applyFill="1" applyBorder="1" applyAlignment="1"/>
    <xf numFmtId="0" fontId="42" fillId="0" borderId="16" xfId="3" applyNumberFormat="1" applyFont="1" applyFill="1" applyBorder="1" applyAlignment="1">
      <alignment horizontal="left"/>
    </xf>
    <xf numFmtId="2" fontId="42" fillId="0" borderId="23" xfId="3" applyNumberFormat="1" applyFont="1" applyFill="1" applyBorder="1" applyAlignment="1">
      <alignment horizontal="center"/>
    </xf>
    <xf numFmtId="2" fontId="42" fillId="0" borderId="24" xfId="3" applyNumberFormat="1" applyFont="1" applyFill="1" applyBorder="1" applyAlignment="1">
      <alignment horizontal="center"/>
    </xf>
    <xf numFmtId="2" fontId="42" fillId="0" borderId="25" xfId="3" applyNumberFormat="1" applyFont="1" applyFill="1" applyBorder="1" applyAlignment="1">
      <alignment horizontal="center"/>
    </xf>
    <xf numFmtId="2" fontId="42" fillId="0" borderId="0" xfId="3" applyNumberFormat="1" applyFont="1" applyFill="1" applyBorder="1" applyAlignment="1"/>
    <xf numFmtId="2" fontId="42" fillId="0" borderId="17" xfId="3" applyNumberFormat="1" applyFont="1" applyFill="1" applyBorder="1" applyAlignment="1"/>
    <xf numFmtId="2" fontId="42" fillId="0" borderId="18" xfId="3" applyNumberFormat="1" applyFont="1" applyFill="1" applyBorder="1" applyAlignment="1">
      <alignment horizontal="left"/>
    </xf>
    <xf numFmtId="2" fontId="42" fillId="0" borderId="30" xfId="3" applyNumberFormat="1" applyFont="1" applyFill="1" applyBorder="1" applyAlignment="1">
      <alignment horizontal="left"/>
    </xf>
    <xf numFmtId="1" fontId="42" fillId="2" borderId="23" xfId="3" applyNumberFormat="1" applyFont="1" applyFill="1" applyBorder="1" applyAlignment="1">
      <alignment horizontal="center"/>
    </xf>
    <xf numFmtId="1" fontId="42" fillId="2" borderId="24" xfId="3" applyNumberFormat="1" applyFont="1" applyFill="1" applyBorder="1" applyAlignment="1">
      <alignment horizontal="center"/>
    </xf>
    <xf numFmtId="1" fontId="42" fillId="2" borderId="25" xfId="3" applyNumberFormat="1" applyFont="1" applyFill="1" applyBorder="1" applyAlignment="1">
      <alignment horizontal="center"/>
    </xf>
    <xf numFmtId="2" fontId="42" fillId="0" borderId="30" xfId="3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/>
    </xf>
    <xf numFmtId="2" fontId="42" fillId="0" borderId="0" xfId="3" applyNumberFormat="1" applyFont="1" applyFill="1" applyBorder="1" applyAlignment="1">
      <alignment horizontal="center" vertical="center"/>
    </xf>
    <xf numFmtId="2" fontId="44" fillId="0" borderId="0" xfId="0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2" fontId="44" fillId="0" borderId="0" xfId="0" applyNumberFormat="1" applyFont="1" applyBorder="1" applyAlignment="1">
      <alignment horizontal="center" vertical="center"/>
    </xf>
    <xf numFmtId="0" fontId="44" fillId="0" borderId="0" xfId="0" applyFont="1" applyBorder="1"/>
    <xf numFmtId="2" fontId="42" fillId="0" borderId="0" xfId="3" applyNumberFormat="1" applyFont="1" applyFill="1" applyBorder="1" applyAlignment="1">
      <alignment horizontal="center" vertical="center" wrapText="1"/>
    </xf>
    <xf numFmtId="1" fontId="44" fillId="0" borderId="0" xfId="0" applyNumberFormat="1" applyFont="1" applyFill="1" applyBorder="1" applyAlignment="1">
      <alignment horizontal="center" vertical="center"/>
    </xf>
    <xf numFmtId="1" fontId="42" fillId="2" borderId="26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/>
    <xf numFmtId="0" fontId="42" fillId="0" borderId="17" xfId="3" applyNumberFormat="1" applyFont="1" applyFill="1" applyBorder="1" applyAlignment="1">
      <alignment horizontal="left"/>
    </xf>
    <xf numFmtId="0" fontId="44" fillId="0" borderId="0" xfId="0" applyFont="1"/>
    <xf numFmtId="0" fontId="44" fillId="0" borderId="0" xfId="0" applyFont="1" applyAlignment="1">
      <alignment horizontal="center" vertical="center"/>
    </xf>
    <xf numFmtId="0" fontId="44" fillId="0" borderId="26" xfId="0" applyFont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2" borderId="26" xfId="0" applyFont="1" applyFill="1" applyBorder="1" applyAlignment="1">
      <alignment horizontal="center" vertical="center"/>
    </xf>
    <xf numFmtId="0" fontId="24" fillId="0" borderId="0" xfId="3" applyFont="1" applyBorder="1" applyAlignment="1">
      <alignment vertical="center"/>
    </xf>
    <xf numFmtId="0" fontId="24" fillId="0" borderId="0" xfId="3" applyFont="1" applyFill="1" applyBorder="1" applyAlignment="1">
      <alignment horizontal="right" vertical="center"/>
    </xf>
    <xf numFmtId="168" fontId="24" fillId="0" borderId="0" xfId="3" applyNumberFormat="1" applyFont="1" applyFill="1" applyBorder="1" applyAlignment="1">
      <alignment vertical="center"/>
    </xf>
    <xf numFmtId="2" fontId="42" fillId="0" borderId="11" xfId="3" applyNumberFormat="1" applyFont="1" applyFill="1" applyBorder="1" applyAlignment="1">
      <alignment vertical="center"/>
    </xf>
    <xf numFmtId="2" fontId="42" fillId="0" borderId="12" xfId="3" applyNumberFormat="1" applyFont="1" applyFill="1" applyBorder="1" applyAlignment="1">
      <alignment vertical="center"/>
    </xf>
    <xf numFmtId="2" fontId="42" fillId="0" borderId="12" xfId="3" applyNumberFormat="1" applyFont="1" applyFill="1" applyBorder="1" applyAlignment="1">
      <alignment horizontal="right" vertical="center"/>
    </xf>
    <xf numFmtId="2" fontId="42" fillId="0" borderId="12" xfId="3" applyNumberFormat="1" applyFont="1" applyBorder="1" applyAlignment="1">
      <alignment vertical="center"/>
    </xf>
    <xf numFmtId="49" fontId="42" fillId="0" borderId="12" xfId="3" applyNumberFormat="1" applyFont="1" applyFill="1" applyBorder="1" applyAlignment="1">
      <alignment horizontal="left" vertical="center"/>
    </xf>
    <xf numFmtId="2" fontId="42" fillId="0" borderId="12" xfId="3" applyNumberFormat="1" applyFont="1" applyFill="1" applyBorder="1" applyAlignment="1">
      <alignment horizontal="center" vertical="center"/>
    </xf>
    <xf numFmtId="0" fontId="42" fillId="0" borderId="12" xfId="3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vertical="center"/>
    </xf>
    <xf numFmtId="0" fontId="14" fillId="0" borderId="15" xfId="0" applyFont="1" applyBorder="1" applyAlignment="1">
      <alignment vertical="center"/>
    </xf>
    <xf numFmtId="0" fontId="14" fillId="0" borderId="0" xfId="0" applyFont="1" applyAlignment="1">
      <alignment vertical="center"/>
    </xf>
    <xf numFmtId="2" fontId="42" fillId="0" borderId="16" xfId="3" applyNumberFormat="1" applyFont="1" applyFill="1" applyBorder="1" applyAlignment="1">
      <alignment vertical="center"/>
    </xf>
    <xf numFmtId="2" fontId="42" fillId="0" borderId="0" xfId="3" applyNumberFormat="1" applyFont="1" applyFill="1" applyBorder="1" applyAlignment="1">
      <alignment horizontal="right" vertical="center"/>
    </xf>
    <xf numFmtId="2" fontId="42" fillId="0" borderId="0" xfId="3" applyNumberFormat="1" applyFont="1" applyBorder="1" applyAlignment="1">
      <alignment vertical="center"/>
    </xf>
    <xf numFmtId="2" fontId="42" fillId="0" borderId="0" xfId="3" applyNumberFormat="1" applyFont="1" applyFill="1" applyBorder="1" applyAlignment="1">
      <alignment horizontal="left" vertical="center"/>
    </xf>
    <xf numFmtId="167" fontId="42" fillId="0" borderId="0" xfId="3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17" xfId="0" applyFont="1" applyBorder="1" applyAlignment="1">
      <alignment vertical="center"/>
    </xf>
    <xf numFmtId="2" fontId="42" fillId="0" borderId="0" xfId="3" applyNumberFormat="1" applyFont="1" applyFill="1" applyBorder="1" applyAlignment="1">
      <alignment vertical="center"/>
    </xf>
    <xf numFmtId="2" fontId="42" fillId="0" borderId="18" xfId="3" applyNumberFormat="1" applyFont="1" applyFill="1" applyBorder="1" applyAlignment="1">
      <alignment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right" vertical="center"/>
    </xf>
    <xf numFmtId="2" fontId="42" fillId="0" borderId="19" xfId="3" applyNumberFormat="1" applyFont="1" applyBorder="1" applyAlignment="1">
      <alignment vertical="center"/>
    </xf>
    <xf numFmtId="2" fontId="42" fillId="0" borderId="19" xfId="3" applyNumberFormat="1" applyFont="1" applyFill="1" applyBorder="1" applyAlignment="1">
      <alignment horizontal="left" vertical="center"/>
    </xf>
    <xf numFmtId="2" fontId="42" fillId="0" borderId="19" xfId="3" applyNumberFormat="1" applyFont="1" applyFill="1" applyBorder="1" applyAlignment="1">
      <alignment vertical="center"/>
    </xf>
    <xf numFmtId="0" fontId="14" fillId="0" borderId="19" xfId="0" applyFont="1" applyBorder="1" applyAlignment="1">
      <alignment vertical="center"/>
    </xf>
    <xf numFmtId="0" fontId="14" fillId="0" borderId="30" xfId="0" applyFont="1" applyBorder="1" applyAlignment="1">
      <alignment vertical="center"/>
    </xf>
    <xf numFmtId="2" fontId="42" fillId="0" borderId="11" xfId="3" applyNumberFormat="1" applyFont="1" applyFill="1" applyBorder="1" applyAlignment="1">
      <alignment horizontal="left" vertical="center"/>
    </xf>
    <xf numFmtId="2" fontId="42" fillId="0" borderId="15" xfId="3" applyNumberFormat="1" applyFont="1" applyFill="1" applyBorder="1" applyAlignment="1">
      <alignment horizontal="left" vertical="center"/>
    </xf>
    <xf numFmtId="2" fontId="42" fillId="0" borderId="23" xfId="3" applyNumberFormat="1" applyFont="1" applyFill="1" applyBorder="1" applyAlignment="1">
      <alignment horizontal="right" vertical="center"/>
    </xf>
    <xf numFmtId="2" fontId="42" fillId="2" borderId="25" xfId="3" applyNumberFormat="1" applyFont="1" applyFill="1" applyBorder="1" applyAlignment="1">
      <alignment vertical="center"/>
    </xf>
    <xf numFmtId="0" fontId="42" fillId="0" borderId="16" xfId="3" applyNumberFormat="1" applyFont="1" applyFill="1" applyBorder="1" applyAlignment="1">
      <alignment horizontal="left" vertical="center"/>
    </xf>
    <xf numFmtId="0" fontId="42" fillId="0" borderId="17" xfId="3" applyNumberFormat="1" applyFont="1" applyFill="1" applyBorder="1" applyAlignment="1">
      <alignment horizontal="left" vertical="center"/>
    </xf>
    <xf numFmtId="2" fontId="42" fillId="0" borderId="23" xfId="3" applyNumberFormat="1" applyFont="1" applyFill="1" applyBorder="1" applyAlignment="1">
      <alignment horizontal="center" vertical="center"/>
    </xf>
    <xf numFmtId="2" fontId="42" fillId="0" borderId="24" xfId="3" applyNumberFormat="1" applyFont="1" applyFill="1" applyBorder="1" applyAlignment="1">
      <alignment horizontal="center" vertical="center"/>
    </xf>
    <xf numFmtId="2" fontId="42" fillId="0" borderId="25" xfId="3" applyNumberFormat="1" applyFont="1" applyFill="1" applyBorder="1" applyAlignment="1">
      <alignment horizontal="center" vertical="center"/>
    </xf>
    <xf numFmtId="2" fontId="42" fillId="0" borderId="17" xfId="3" applyNumberFormat="1" applyFont="1" applyFill="1" applyBorder="1" applyAlignment="1">
      <alignment vertical="center"/>
    </xf>
    <xf numFmtId="2" fontId="42" fillId="0" borderId="18" xfId="3" applyNumberFormat="1" applyFont="1" applyFill="1" applyBorder="1" applyAlignment="1">
      <alignment horizontal="left" vertical="center"/>
    </xf>
    <xf numFmtId="2" fontId="42" fillId="0" borderId="30" xfId="3" applyNumberFormat="1" applyFont="1" applyFill="1" applyBorder="1" applyAlignment="1">
      <alignment horizontal="left" vertical="center"/>
    </xf>
    <xf numFmtId="1" fontId="42" fillId="2" borderId="23" xfId="3" applyNumberFormat="1" applyFont="1" applyFill="1" applyBorder="1" applyAlignment="1">
      <alignment horizontal="center" vertical="center"/>
    </xf>
    <xf numFmtId="1" fontId="42" fillId="2" borderId="24" xfId="3" applyNumberFormat="1" applyFont="1" applyFill="1" applyBorder="1" applyAlignment="1">
      <alignment horizontal="center" vertical="center"/>
    </xf>
    <xf numFmtId="1" fontId="42" fillId="2" borderId="25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2" fontId="45" fillId="0" borderId="0" xfId="3" applyNumberFormat="1" applyFont="1" applyFill="1" applyBorder="1" applyAlignment="1">
      <alignment vertical="center"/>
    </xf>
    <xf numFmtId="0" fontId="43" fillId="0" borderId="0" xfId="0" applyFont="1" applyBorder="1" applyAlignment="1">
      <alignment vertical="center"/>
    </xf>
    <xf numFmtId="0" fontId="44" fillId="0" borderId="0" xfId="0" applyFont="1" applyBorder="1" applyAlignment="1">
      <alignment vertical="center"/>
    </xf>
    <xf numFmtId="6" fontId="44" fillId="0" borderId="0" xfId="0" applyNumberFormat="1" applyFont="1" applyFill="1" applyBorder="1" applyAlignment="1">
      <alignment vertical="center"/>
    </xf>
    <xf numFmtId="6" fontId="43" fillId="0" borderId="0" xfId="0" applyNumberFormat="1" applyFont="1" applyFill="1" applyBorder="1" applyAlignment="1">
      <alignment horizontal="center" vertical="center"/>
    </xf>
    <xf numFmtId="2" fontId="45" fillId="0" borderId="0" xfId="3" applyNumberFormat="1" applyFont="1" applyFill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4" fillId="0" borderId="0" xfId="0" applyFont="1" applyFill="1" applyBorder="1" applyAlignment="1">
      <alignment vertical="center"/>
    </xf>
    <xf numFmtId="2" fontId="4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43" fillId="0" borderId="0" xfId="0" applyFont="1" applyFill="1" applyBorder="1" applyAlignment="1">
      <alignment horizontal="center" vertical="center"/>
    </xf>
    <xf numFmtId="11" fontId="39" fillId="0" borderId="0" xfId="0" quotePrefix="1" applyNumberFormat="1" applyFont="1" applyAlignment="1">
      <alignment horizontal="center" vertical="center"/>
    </xf>
    <xf numFmtId="1" fontId="42" fillId="0" borderId="17" xfId="3" applyNumberFormat="1" applyFont="1" applyFill="1" applyBorder="1" applyAlignment="1">
      <alignment horizontal="left"/>
    </xf>
    <xf numFmtId="49" fontId="46" fillId="0" borderId="5" xfId="1" applyNumberFormat="1" applyFont="1" applyFill="1" applyBorder="1" applyAlignment="1" applyProtection="1">
      <alignment horizontal="center" vertical="center"/>
    </xf>
    <xf numFmtId="2" fontId="16" fillId="0" borderId="19" xfId="3" applyNumberFormat="1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2" fontId="46" fillId="0" borderId="0" xfId="2" applyNumberFormat="1" applyFont="1" applyFill="1" applyBorder="1" applyAlignment="1" applyProtection="1">
      <alignment horizontal="center" vertical="center"/>
    </xf>
    <xf numFmtId="49" fontId="46" fillId="0" borderId="0" xfId="2" applyNumberFormat="1" applyFont="1" applyFill="1" applyBorder="1" applyAlignment="1" applyProtection="1">
      <alignment horizontal="center" vertical="center"/>
    </xf>
    <xf numFmtId="0" fontId="13" fillId="0" borderId="0" xfId="0" applyFont="1"/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/>
    </xf>
    <xf numFmtId="2" fontId="45" fillId="0" borderId="1" xfId="3" applyNumberFormat="1" applyFont="1" applyFill="1" applyBorder="1" applyAlignment="1">
      <alignment horizontal="center" vertical="center"/>
    </xf>
    <xf numFmtId="2" fontId="42" fillId="0" borderId="1" xfId="3" applyNumberFormat="1" applyFont="1" applyFill="1" applyBorder="1" applyAlignment="1">
      <alignment horizontal="center" vertical="center"/>
    </xf>
    <xf numFmtId="2" fontId="44" fillId="0" borderId="1" xfId="0" applyNumberFormat="1" applyFont="1" applyBorder="1" applyAlignment="1">
      <alignment horizontal="center" vertical="center"/>
    </xf>
    <xf numFmtId="2" fontId="44" fillId="0" borderId="1" xfId="0" applyNumberFormat="1" applyFont="1" applyFill="1" applyBorder="1" applyAlignment="1">
      <alignment horizontal="center" vertical="center"/>
    </xf>
    <xf numFmtId="0" fontId="44" fillId="0" borderId="1" xfId="0" applyFont="1" applyBorder="1" applyAlignment="1">
      <alignment horizontal="center" vertical="center"/>
    </xf>
    <xf numFmtId="0" fontId="43" fillId="0" borderId="0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0" fontId="13" fillId="0" borderId="19" xfId="0" applyFont="1" applyBorder="1" applyAlignment="1">
      <alignment vertical="center"/>
    </xf>
    <xf numFmtId="0" fontId="13" fillId="0" borderId="30" xfId="0" applyFont="1" applyBorder="1" applyAlignment="1">
      <alignment vertical="center"/>
    </xf>
    <xf numFmtId="2" fontId="42" fillId="0" borderId="11" xfId="3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42" fillId="0" borderId="16" xfId="3" applyNumberFormat="1" applyFont="1" applyFill="1" applyBorder="1" applyAlignment="1">
      <alignment horizontal="center" vertical="center"/>
    </xf>
    <xf numFmtId="0" fontId="44" fillId="0" borderId="0" xfId="0" applyFont="1" applyAlignment="1">
      <alignment vertical="center"/>
    </xf>
    <xf numFmtId="2" fontId="42" fillId="0" borderId="22" xfId="3" applyNumberFormat="1" applyFont="1" applyFill="1" applyBorder="1" applyAlignment="1">
      <alignment horizontal="center" vertical="center"/>
    </xf>
    <xf numFmtId="2" fontId="42" fillId="0" borderId="9" xfId="3" applyNumberFormat="1" applyFont="1" applyFill="1" applyBorder="1" applyAlignment="1">
      <alignment horizontal="center" vertical="center"/>
    </xf>
    <xf numFmtId="2" fontId="42" fillId="0" borderId="10" xfId="3" applyNumberFormat="1" applyFont="1" applyFill="1" applyBorder="1" applyAlignment="1">
      <alignment horizontal="center" vertical="center"/>
    </xf>
    <xf numFmtId="1" fontId="42" fillId="2" borderId="22" xfId="3" applyNumberFormat="1" applyFont="1" applyFill="1" applyBorder="1" applyAlignment="1">
      <alignment horizontal="center" vertical="center"/>
    </xf>
    <xf numFmtId="2" fontId="42" fillId="2" borderId="26" xfId="3" applyNumberFormat="1" applyFont="1" applyFill="1" applyBorder="1" applyAlignment="1">
      <alignment horizontal="center" vertical="center"/>
    </xf>
    <xf numFmtId="2" fontId="42" fillId="0" borderId="15" xfId="3" applyNumberFormat="1" applyFont="1" applyFill="1" applyBorder="1" applyAlignment="1">
      <alignment horizontal="center" vertical="center"/>
    </xf>
    <xf numFmtId="0" fontId="42" fillId="0" borderId="0" xfId="3" applyNumberFormat="1" applyFont="1" applyFill="1" applyBorder="1" applyAlignment="1">
      <alignment horizontal="center" vertical="center"/>
    </xf>
    <xf numFmtId="2" fontId="42" fillId="0" borderId="18" xfId="3" applyNumberFormat="1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right" vertical="center"/>
    </xf>
    <xf numFmtId="0" fontId="44" fillId="0" borderId="0" xfId="0" applyFont="1" applyAlignment="1">
      <alignment horizontal="right" vertical="center"/>
    </xf>
    <xf numFmtId="0" fontId="23" fillId="0" borderId="0" xfId="0" applyFont="1" applyFill="1" applyBorder="1" applyAlignment="1">
      <alignment horizontal="right" vertical="center"/>
    </xf>
    <xf numFmtId="0" fontId="24" fillId="7" borderId="0" xfId="0" applyFont="1" applyFill="1"/>
    <xf numFmtId="0" fontId="13" fillId="8" borderId="0" xfId="0" applyFont="1" applyFill="1"/>
    <xf numFmtId="0" fontId="13" fillId="2" borderId="0" xfId="0" applyFont="1" applyFill="1"/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3" xfId="3" applyNumberFormat="1" applyFont="1" applyFill="1" applyBorder="1" applyAlignment="1">
      <alignment horizontal="center" vertical="center"/>
    </xf>
    <xf numFmtId="2" fontId="44" fillId="0" borderId="31" xfId="0" applyNumberFormat="1" applyFont="1" applyBorder="1" applyAlignment="1">
      <alignment horizontal="center" vertical="center"/>
    </xf>
    <xf numFmtId="2" fontId="44" fillId="0" borderId="32" xfId="0" applyNumberFormat="1" applyFont="1" applyBorder="1" applyAlignment="1">
      <alignment horizontal="center" vertical="center"/>
    </xf>
    <xf numFmtId="2" fontId="42" fillId="0" borderId="32" xfId="3" applyNumberFormat="1" applyFont="1" applyFill="1" applyBorder="1" applyAlignment="1">
      <alignment horizontal="center" vertical="center"/>
    </xf>
    <xf numFmtId="2" fontId="44" fillId="0" borderId="33" xfId="0" applyNumberFormat="1" applyFont="1" applyBorder="1" applyAlignment="1">
      <alignment horizontal="center" vertical="center"/>
    </xf>
    <xf numFmtId="2" fontId="44" fillId="0" borderId="19" xfId="0" applyNumberFormat="1" applyFont="1" applyBorder="1" applyAlignment="1">
      <alignment horizontal="center" vertical="center"/>
    </xf>
    <xf numFmtId="2" fontId="44" fillId="0" borderId="0" xfId="0" applyNumberFormat="1" applyFont="1" applyAlignment="1">
      <alignment horizontal="center" vertical="center"/>
    </xf>
    <xf numFmtId="2" fontId="42" fillId="0" borderId="27" xfId="3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2" fontId="42" fillId="0" borderId="26" xfId="3" applyNumberFormat="1" applyFont="1" applyFill="1" applyBorder="1" applyAlignment="1">
      <alignment horizontal="right" vertical="center"/>
    </xf>
    <xf numFmtId="0" fontId="43" fillId="0" borderId="26" xfId="0" applyFont="1" applyBorder="1" applyAlignment="1">
      <alignment horizontal="center" vertical="center"/>
    </xf>
    <xf numFmtId="2" fontId="45" fillId="0" borderId="31" xfId="3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42" fillId="0" borderId="17" xfId="3" applyNumberFormat="1" applyFont="1" applyFill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12" fillId="0" borderId="30" xfId="0" applyFont="1" applyBorder="1" applyAlignment="1">
      <alignment vertical="center"/>
    </xf>
    <xf numFmtId="2" fontId="42" fillId="0" borderId="22" xfId="3" applyNumberFormat="1" applyFont="1" applyFill="1" applyBorder="1" applyAlignment="1">
      <alignment horizontal="right" vertical="center"/>
    </xf>
    <xf numFmtId="2" fontId="42" fillId="2" borderId="10" xfId="3" applyNumberFormat="1" applyFont="1" applyFill="1" applyBorder="1" applyAlignment="1">
      <alignment vertical="center"/>
    </xf>
    <xf numFmtId="0" fontId="12" fillId="0" borderId="19" xfId="0" applyFont="1" applyBorder="1" applyAlignment="1">
      <alignment vertical="center"/>
    </xf>
    <xf numFmtId="2" fontId="42" fillId="0" borderId="16" xfId="3" applyNumberFormat="1" applyFont="1" applyFill="1" applyBorder="1" applyAlignment="1">
      <alignment horizontal="center" vertical="center"/>
    </xf>
    <xf numFmtId="2" fontId="42" fillId="0" borderId="17" xfId="3" applyNumberFormat="1" applyFont="1" applyFill="1" applyBorder="1" applyAlignment="1">
      <alignment horizontal="center" vertical="center"/>
    </xf>
    <xf numFmtId="164" fontId="43" fillId="0" borderId="0" xfId="0" applyNumberFormat="1" applyFont="1" applyFill="1" applyBorder="1" applyAlignment="1">
      <alignment horizontal="center" vertical="center"/>
    </xf>
    <xf numFmtId="164" fontId="44" fillId="0" borderId="0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vertical="center"/>
    </xf>
    <xf numFmtId="2" fontId="45" fillId="0" borderId="0" xfId="3" applyNumberFormat="1" applyFont="1" applyFill="1" applyBorder="1" applyAlignment="1">
      <alignment horizontal="left" vertical="center"/>
    </xf>
    <xf numFmtId="0" fontId="42" fillId="0" borderId="0" xfId="0" applyFont="1" applyFill="1" applyBorder="1" applyAlignment="1">
      <alignment vertical="center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17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3" fillId="0" borderId="0" xfId="0" applyFont="1" applyAlignment="1">
      <alignment vertical="center"/>
    </xf>
    <xf numFmtId="0" fontId="43" fillId="0" borderId="11" xfId="0" applyFont="1" applyBorder="1" applyAlignment="1">
      <alignment horizontal="center" vertical="center"/>
    </xf>
    <xf numFmtId="0" fontId="43" fillId="0" borderId="37" xfId="0" applyFont="1" applyBorder="1" applyAlignment="1">
      <alignment horizontal="center" vertical="center"/>
    </xf>
    <xf numFmtId="2" fontId="44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" fontId="44" fillId="0" borderId="0" xfId="0" applyNumberFormat="1" applyFont="1" applyBorder="1" applyAlignment="1">
      <alignment horizontal="center" vertical="center"/>
    </xf>
    <xf numFmtId="1" fontId="44" fillId="0" borderId="19" xfId="0" applyNumberFormat="1" applyFont="1" applyBorder="1" applyAlignment="1">
      <alignment horizontal="center" vertical="center"/>
    </xf>
    <xf numFmtId="0" fontId="43" fillId="0" borderId="19" xfId="0" applyFont="1" applyBorder="1" applyAlignment="1">
      <alignment vertical="center"/>
    </xf>
    <xf numFmtId="1" fontId="44" fillId="0" borderId="26" xfId="0" applyNumberFormat="1" applyFont="1" applyFill="1" applyBorder="1" applyAlignment="1">
      <alignment horizontal="center" vertical="center"/>
    </xf>
    <xf numFmtId="1" fontId="42" fillId="0" borderId="0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2" fillId="0" borderId="0" xfId="3" applyFont="1" applyFill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42" fillId="0" borderId="0" xfId="3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4" fillId="0" borderId="0" xfId="0" applyFont="1" applyFill="1" applyAlignment="1">
      <alignment horizontal="center" vertical="center"/>
    </xf>
    <xf numFmtId="2" fontId="44" fillId="0" borderId="0" xfId="0" applyNumberFormat="1" applyFont="1" applyFill="1" applyAlignment="1">
      <alignment horizontal="center" vertical="center"/>
    </xf>
    <xf numFmtId="0" fontId="42" fillId="0" borderId="0" xfId="3" applyFont="1" applyFill="1" applyBorder="1" applyAlignment="1">
      <alignment vertical="center"/>
    </xf>
    <xf numFmtId="0" fontId="44" fillId="0" borderId="0" xfId="0" applyFont="1" applyAlignment="1">
      <alignment horizontal="center" vertical="center"/>
    </xf>
    <xf numFmtId="2" fontId="42" fillId="0" borderId="0" xfId="3" applyNumberFormat="1" applyFont="1" applyBorder="1" applyAlignment="1">
      <alignment horizontal="center" vertical="center"/>
    </xf>
    <xf numFmtId="49" fontId="42" fillId="0" borderId="16" xfId="3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/>
    </xf>
    <xf numFmtId="0" fontId="42" fillId="0" borderId="0" xfId="3" applyNumberFormat="1" applyFont="1" applyFill="1" applyBorder="1" applyAlignment="1">
      <alignment vertical="center"/>
    </xf>
    <xf numFmtId="3" fontId="42" fillId="2" borderId="24" xfId="3" applyNumberFormat="1" applyFont="1" applyFill="1" applyBorder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7" fillId="0" borderId="0" xfId="0" applyFont="1" applyAlignment="1">
      <alignment vertical="center"/>
    </xf>
    <xf numFmtId="0" fontId="42" fillId="0" borderId="0" xfId="3" applyNumberFormat="1" applyFont="1" applyAlignment="1">
      <alignment horizontal="center" vertical="center"/>
    </xf>
    <xf numFmtId="0" fontId="42" fillId="0" borderId="0" xfId="3" applyFont="1" applyAlignment="1">
      <alignment vertical="center"/>
    </xf>
    <xf numFmtId="3" fontId="44" fillId="0" borderId="1" xfId="0" applyNumberFormat="1" applyFont="1" applyBorder="1" applyAlignment="1">
      <alignment horizontal="center" vertical="center"/>
    </xf>
    <xf numFmtId="168" fontId="42" fillId="0" borderId="0" xfId="3" applyNumberFormat="1" applyFont="1" applyFill="1" applyBorder="1" applyAlignment="1">
      <alignment horizontal="center" vertical="center"/>
    </xf>
    <xf numFmtId="3" fontId="42" fillId="0" borderId="0" xfId="3" applyNumberFormat="1" applyFont="1" applyFill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vertical="center"/>
    </xf>
    <xf numFmtId="0" fontId="42" fillId="0" borderId="1" xfId="3" applyNumberFormat="1" applyFont="1" applyBorder="1" applyAlignment="1">
      <alignment horizontal="center" vertical="center"/>
    </xf>
    <xf numFmtId="2" fontId="42" fillId="0" borderId="22" xfId="3" applyNumberFormat="1" applyFont="1" applyFill="1" applyBorder="1" applyAlignment="1">
      <alignment horizontal="right"/>
    </xf>
    <xf numFmtId="2" fontId="42" fillId="2" borderId="10" xfId="3" applyNumberFormat="1" applyFont="1" applyFill="1" applyBorder="1" applyAlignment="1"/>
    <xf numFmtId="0" fontId="11" fillId="0" borderId="12" xfId="0" applyFont="1" applyBorder="1"/>
    <xf numFmtId="0" fontId="11" fillId="0" borderId="15" xfId="0" applyFont="1" applyBorder="1"/>
    <xf numFmtId="0" fontId="11" fillId="0" borderId="0" xfId="0" applyFont="1"/>
    <xf numFmtId="0" fontId="11" fillId="0" borderId="0" xfId="0" applyFont="1" applyBorder="1"/>
    <xf numFmtId="0" fontId="11" fillId="0" borderId="17" xfId="0" applyFont="1" applyBorder="1"/>
    <xf numFmtId="0" fontId="11" fillId="0" borderId="30" xfId="0" applyFont="1" applyBorder="1"/>
    <xf numFmtId="0" fontId="11" fillId="0" borderId="0" xfId="0" applyFont="1" applyFill="1" applyBorder="1"/>
    <xf numFmtId="1" fontId="44" fillId="0" borderId="0" xfId="0" applyNumberFormat="1" applyFont="1" applyAlignment="1">
      <alignment horizontal="center" vertical="center"/>
    </xf>
    <xf numFmtId="3" fontId="44" fillId="2" borderId="26" xfId="0" applyNumberFormat="1" applyFont="1" applyFill="1" applyBorder="1" applyAlignment="1">
      <alignment horizontal="center" vertical="center"/>
    </xf>
    <xf numFmtId="3" fontId="44" fillId="0" borderId="0" xfId="0" applyNumberFormat="1" applyFont="1" applyBorder="1" applyAlignment="1">
      <alignment horizontal="center" vertical="center"/>
    </xf>
    <xf numFmtId="0" fontId="42" fillId="0" borderId="19" xfId="3" applyNumberFormat="1" applyFont="1" applyFill="1" applyBorder="1" applyAlignment="1">
      <alignment vertical="center"/>
    </xf>
    <xf numFmtId="0" fontId="42" fillId="0" borderId="15" xfId="3" applyNumberFormat="1" applyFont="1" applyFill="1" applyBorder="1" applyAlignment="1">
      <alignment horizontal="center" vertical="center"/>
    </xf>
    <xf numFmtId="167" fontId="42" fillId="0" borderId="17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vertical="center"/>
    </xf>
    <xf numFmtId="0" fontId="11" fillId="0" borderId="19" xfId="0" applyFont="1" applyBorder="1"/>
    <xf numFmtId="2" fontId="42" fillId="0" borderId="16" xfId="3" applyNumberFormat="1" applyFont="1" applyFill="1" applyBorder="1" applyAlignment="1">
      <alignment horizontal="left"/>
    </xf>
    <xf numFmtId="2" fontId="42" fillId="0" borderId="17" xfId="3" applyNumberFormat="1" applyFont="1" applyFill="1" applyBorder="1" applyAlignment="1">
      <alignment horizontal="left"/>
    </xf>
    <xf numFmtId="49" fontId="42" fillId="0" borderId="17" xfId="3" applyNumberFormat="1" applyFont="1" applyFill="1" applyBorder="1" applyAlignment="1">
      <alignment horizontal="center" vertical="center"/>
    </xf>
    <xf numFmtId="2" fontId="42" fillId="0" borderId="22" xfId="3" applyNumberFormat="1" applyFont="1" applyFill="1" applyBorder="1" applyAlignment="1">
      <alignment horizontal="center"/>
    </xf>
    <xf numFmtId="2" fontId="42" fillId="0" borderId="9" xfId="3" applyNumberFormat="1" applyFont="1" applyFill="1" applyBorder="1" applyAlignment="1">
      <alignment horizontal="center"/>
    </xf>
    <xf numFmtId="2" fontId="42" fillId="0" borderId="10" xfId="3" applyNumberFormat="1" applyFont="1" applyFill="1" applyBorder="1" applyAlignment="1">
      <alignment horizontal="center"/>
    </xf>
    <xf numFmtId="1" fontId="42" fillId="2" borderId="22" xfId="3" applyNumberFormat="1" applyFont="1" applyFill="1" applyBorder="1" applyAlignment="1">
      <alignment horizontal="center"/>
    </xf>
    <xf numFmtId="1" fontId="42" fillId="2" borderId="9" xfId="3" applyNumberFormat="1" applyFont="1" applyFill="1" applyBorder="1" applyAlignment="1">
      <alignment horizontal="center"/>
    </xf>
    <xf numFmtId="1" fontId="42" fillId="2" borderId="10" xfId="3" applyNumberFormat="1" applyFont="1" applyFill="1" applyBorder="1" applyAlignment="1">
      <alignment horizontal="center"/>
    </xf>
    <xf numFmtId="2" fontId="11" fillId="0" borderId="0" xfId="0" applyNumberFormat="1" applyFont="1" applyFill="1"/>
    <xf numFmtId="2" fontId="24" fillId="0" borderId="0" xfId="3" applyNumberFormat="1" applyFont="1" applyFill="1" applyBorder="1" applyAlignment="1">
      <alignment horizontal="left"/>
    </xf>
    <xf numFmtId="0" fontId="11" fillId="0" borderId="0" xfId="0" applyFont="1" applyAlignment="1">
      <alignment wrapText="1"/>
    </xf>
    <xf numFmtId="167" fontId="42" fillId="0" borderId="17" xfId="3" applyNumberFormat="1" applyFont="1" applyFill="1" applyBorder="1" applyAlignment="1">
      <alignment horizontal="center"/>
    </xf>
    <xf numFmtId="2" fontId="42" fillId="0" borderId="17" xfId="3" applyNumberFormat="1" applyFont="1" applyFill="1" applyBorder="1"/>
    <xf numFmtId="2" fontId="42" fillId="0" borderId="30" xfId="3" applyNumberFormat="1" applyFont="1" applyFill="1" applyBorder="1"/>
    <xf numFmtId="0" fontId="42" fillId="0" borderId="15" xfId="3" applyNumberFormat="1" applyFont="1" applyFill="1" applyBorder="1" applyAlignment="1">
      <alignment horizontal="center"/>
    </xf>
    <xf numFmtId="0" fontId="10" fillId="0" borderId="12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30" xfId="0" applyFont="1" applyBorder="1" applyAlignment="1">
      <alignment vertical="center"/>
    </xf>
    <xf numFmtId="2" fontId="24" fillId="0" borderId="0" xfId="3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 wrapText="1"/>
    </xf>
    <xf numFmtId="2" fontId="10" fillId="0" borderId="0" xfId="0" applyNumberFormat="1" applyFont="1" applyAlignment="1">
      <alignment vertical="center"/>
    </xf>
    <xf numFmtId="1" fontId="42" fillId="2" borderId="9" xfId="3" applyNumberFormat="1" applyFont="1" applyFill="1" applyBorder="1" applyAlignment="1">
      <alignment horizontal="center" vertical="center"/>
    </xf>
    <xf numFmtId="1" fontId="42" fillId="2" borderId="10" xfId="3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68" fontId="44" fillId="0" borderId="0" xfId="0" applyNumberFormat="1" applyFont="1" applyAlignment="1">
      <alignment horizontal="center" vertical="center"/>
    </xf>
    <xf numFmtId="0" fontId="10" fillId="0" borderId="15" xfId="0" applyFont="1" applyBorder="1"/>
    <xf numFmtId="0" fontId="10" fillId="0" borderId="0" xfId="0" applyFont="1"/>
    <xf numFmtId="0" fontId="10" fillId="0" borderId="17" xfId="0" applyFont="1" applyBorder="1"/>
    <xf numFmtId="0" fontId="10" fillId="0" borderId="3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Fill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2" fontId="10" fillId="0" borderId="0" xfId="0" applyNumberFormat="1" applyFont="1"/>
    <xf numFmtId="2" fontId="10" fillId="0" borderId="0" xfId="0" applyNumberFormat="1" applyFont="1" applyFill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0" fontId="42" fillId="0" borderId="17" xfId="3" quotePrefix="1" applyNumberFormat="1" applyFont="1" applyFill="1" applyBorder="1" applyAlignment="1">
      <alignment horizontal="center" vertical="center"/>
    </xf>
    <xf numFmtId="1" fontId="43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left" vertical="center"/>
    </xf>
    <xf numFmtId="2" fontId="45" fillId="0" borderId="0" xfId="3" applyNumberFormat="1" applyFont="1" applyFill="1" applyBorder="1" applyAlignment="1">
      <alignment horizontal="center"/>
    </xf>
    <xf numFmtId="2" fontId="42" fillId="0" borderId="0" xfId="3" applyNumberFormat="1" applyFont="1" applyFill="1" applyBorder="1" applyAlignment="1">
      <alignment horizontal="left" wrapText="1"/>
    </xf>
    <xf numFmtId="2" fontId="42" fillId="0" borderId="34" xfId="3" applyNumberFormat="1" applyFont="1" applyFill="1" applyBorder="1" applyAlignment="1">
      <alignment horizontal="righ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164" fontId="44" fillId="0" borderId="0" xfId="0" applyNumberFormat="1" applyFont="1" applyBorder="1" applyAlignment="1">
      <alignment horizontal="center" vertical="center"/>
    </xf>
    <xf numFmtId="2" fontId="43" fillId="0" borderId="0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2" fontId="42" fillId="0" borderId="0" xfId="3" applyNumberFormat="1" applyFont="1" applyFill="1" applyBorder="1" applyAlignment="1">
      <alignment horizontal="left" vertical="center" wrapText="1"/>
    </xf>
    <xf numFmtId="1" fontId="10" fillId="0" borderId="0" xfId="0" applyNumberFormat="1" applyFont="1" applyFill="1" applyAlignment="1">
      <alignment vertical="center"/>
    </xf>
    <xf numFmtId="0" fontId="42" fillId="0" borderId="16" xfId="3" applyNumberFormat="1" applyFont="1" applyFill="1" applyBorder="1" applyAlignment="1">
      <alignment horizontal="center"/>
    </xf>
    <xf numFmtId="0" fontId="42" fillId="0" borderId="17" xfId="3" applyNumberFormat="1" applyFont="1" applyFill="1" applyBorder="1" applyAlignment="1">
      <alignment horizontal="center"/>
    </xf>
    <xf numFmtId="2" fontId="45" fillId="2" borderId="34" xfId="3" applyNumberFormat="1" applyFont="1" applyFill="1" applyBorder="1" applyAlignment="1">
      <alignment horizontal="center" vertical="center"/>
    </xf>
    <xf numFmtId="3" fontId="45" fillId="2" borderId="26" xfId="3" applyNumberFormat="1" applyFont="1" applyFill="1" applyBorder="1" applyAlignment="1">
      <alignment horizontal="center" vertical="center"/>
    </xf>
    <xf numFmtId="3" fontId="45" fillId="0" borderId="0" xfId="3" applyNumberFormat="1" applyFont="1" applyFill="1" applyBorder="1" applyAlignment="1">
      <alignment horizontal="center" vertical="center"/>
    </xf>
    <xf numFmtId="2" fontId="42" fillId="0" borderId="11" xfId="3" applyNumberFormat="1" applyFont="1" applyFill="1" applyBorder="1" applyAlignment="1">
      <alignment horizontal="center"/>
    </xf>
    <xf numFmtId="2" fontId="42" fillId="0" borderId="15" xfId="3" applyNumberFormat="1" applyFont="1" applyFill="1" applyBorder="1" applyAlignment="1">
      <alignment horizontal="center"/>
    </xf>
    <xf numFmtId="0" fontId="44" fillId="0" borderId="0" xfId="0" applyFont="1" applyFill="1" applyBorder="1" applyAlignment="1"/>
    <xf numFmtId="0" fontId="43" fillId="0" borderId="0" xfId="0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/>
    </xf>
    <xf numFmtId="2" fontId="10" fillId="0" borderId="0" xfId="0" applyNumberFormat="1" applyFont="1" applyFill="1" applyBorder="1"/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2" fontId="25" fillId="0" borderId="0" xfId="0" applyNumberFormat="1" applyFont="1" applyFill="1" applyBorder="1" applyAlignment="1">
      <alignment vertical="center"/>
    </xf>
    <xf numFmtId="2" fontId="25" fillId="0" borderId="0" xfId="0" applyNumberFormat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6" fontId="9" fillId="0" borderId="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17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42" fillId="0" borderId="0" xfId="3" applyFont="1" applyFill="1" applyBorder="1" applyAlignment="1">
      <alignment horizontal="right" vertical="center"/>
    </xf>
    <xf numFmtId="1" fontId="42" fillId="0" borderId="0" xfId="3" applyNumberFormat="1" applyFont="1" applyFill="1" applyBorder="1" applyAlignment="1">
      <alignment vertical="center"/>
    </xf>
    <xf numFmtId="164" fontId="42" fillId="0" borderId="0" xfId="3" applyNumberFormat="1" applyFont="1" applyFill="1" applyBorder="1" applyAlignment="1">
      <alignment vertical="center"/>
    </xf>
    <xf numFmtId="0" fontId="44" fillId="0" borderId="16" xfId="0" applyFont="1" applyBorder="1" applyAlignment="1">
      <alignment horizontal="center" vertical="center"/>
    </xf>
    <xf numFmtId="2" fontId="45" fillId="0" borderId="26" xfId="3" applyNumberFormat="1" applyFont="1" applyFill="1" applyBorder="1" applyAlignment="1">
      <alignment horizontal="center" vertical="center"/>
    </xf>
    <xf numFmtId="2" fontId="44" fillId="0" borderId="16" xfId="0" applyNumberFormat="1" applyFont="1" applyFill="1" applyBorder="1" applyAlignment="1">
      <alignment horizontal="center" vertical="center"/>
    </xf>
    <xf numFmtId="2" fontId="44" fillId="0" borderId="32" xfId="0" applyNumberFormat="1" applyFont="1" applyFill="1" applyBorder="1" applyAlignment="1">
      <alignment horizontal="center" vertical="center"/>
    </xf>
    <xf numFmtId="2" fontId="44" fillId="0" borderId="18" xfId="0" applyNumberFormat="1" applyFont="1" applyFill="1" applyBorder="1" applyAlignment="1">
      <alignment horizontal="center" vertical="center"/>
    </xf>
    <xf numFmtId="2" fontId="44" fillId="0" borderId="33" xfId="0" applyNumberFormat="1" applyFont="1" applyFill="1" applyBorder="1" applyAlignment="1">
      <alignment horizontal="center" vertical="center"/>
    </xf>
    <xf numFmtId="2" fontId="44" fillId="0" borderId="19" xfId="0" applyNumberFormat="1" applyFont="1" applyFill="1" applyBorder="1" applyAlignment="1">
      <alignment horizontal="center" vertical="center"/>
    </xf>
    <xf numFmtId="2" fontId="43" fillId="0" borderId="0" xfId="0" applyNumberFormat="1" applyFont="1" applyFill="1" applyBorder="1" applyAlignment="1">
      <alignment horizontal="center" vertical="center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50" fillId="0" borderId="0" xfId="0" applyFont="1" applyFill="1" applyBorder="1" applyAlignment="1">
      <alignment vertical="center"/>
    </xf>
    <xf numFmtId="49" fontId="24" fillId="0" borderId="1" xfId="0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2" fontId="24" fillId="0" borderId="1" xfId="3" applyNumberFormat="1" applyFont="1" applyFill="1" applyBorder="1" applyAlignment="1">
      <alignment horizontal="center" vertical="center"/>
    </xf>
    <xf numFmtId="0" fontId="50" fillId="2" borderId="1" xfId="0" applyFont="1" applyFill="1" applyBorder="1" applyAlignment="1">
      <alignment horizontal="center" vertical="center"/>
    </xf>
    <xf numFmtId="2" fontId="50" fillId="2" borderId="1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/>
    </xf>
    <xf numFmtId="2" fontId="42" fillId="0" borderId="1" xfId="0" applyNumberFormat="1" applyFont="1" applyFill="1" applyBorder="1" applyAlignment="1">
      <alignment horizontal="center" vertical="center"/>
    </xf>
    <xf numFmtId="0" fontId="42" fillId="0" borderId="0" xfId="0" applyFont="1" applyFill="1" applyAlignment="1">
      <alignment horizontal="center" vertical="center"/>
    </xf>
    <xf numFmtId="2" fontId="42" fillId="0" borderId="0" xfId="0" applyNumberFormat="1" applyFont="1" applyFill="1" applyBorder="1" applyAlignment="1">
      <alignment horizontal="center" vertical="center"/>
    </xf>
    <xf numFmtId="164" fontId="42" fillId="0" borderId="0" xfId="0" applyNumberFormat="1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0" fontId="43" fillId="3" borderId="0" xfId="0" applyFont="1" applyFill="1" applyBorder="1" applyAlignment="1">
      <alignment vertical="center"/>
    </xf>
    <xf numFmtId="0" fontId="23" fillId="2" borderId="34" xfId="0" applyFont="1" applyFill="1" applyBorder="1" applyAlignment="1">
      <alignment vertical="center"/>
    </xf>
    <xf numFmtId="2" fontId="43" fillId="2" borderId="26" xfId="0" applyNumberFormat="1" applyFont="1" applyFill="1" applyBorder="1" applyAlignment="1">
      <alignment horizontal="center" vertical="center"/>
    </xf>
    <xf numFmtId="2" fontId="45" fillId="2" borderId="35" xfId="3" applyNumberFormat="1" applyFont="1" applyFill="1" applyBorder="1" applyAlignment="1">
      <alignment horizontal="left" vertical="center"/>
    </xf>
    <xf numFmtId="2" fontId="42" fillId="0" borderId="31" xfId="0" applyNumberFormat="1" applyFont="1" applyFill="1" applyBorder="1" applyAlignment="1">
      <alignment horizontal="center" vertical="center"/>
    </xf>
    <xf numFmtId="2" fontId="42" fillId="0" borderId="32" xfId="0" applyNumberFormat="1" applyFont="1" applyFill="1" applyBorder="1" applyAlignment="1">
      <alignment horizontal="center" vertical="center"/>
    </xf>
    <xf numFmtId="2" fontId="16" fillId="0" borderId="18" xfId="3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2" fillId="0" borderId="0" xfId="3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2" fontId="49" fillId="0" borderId="0" xfId="3" applyNumberFormat="1" applyFont="1" applyFill="1" applyBorder="1" applyAlignment="1">
      <alignment vertical="center"/>
    </xf>
    <xf numFmtId="2" fontId="50" fillId="0" borderId="26" xfId="3" applyNumberFormat="1" applyFont="1" applyFill="1" applyBorder="1" applyAlignment="1">
      <alignment horizontal="center" vertical="center"/>
    </xf>
    <xf numFmtId="0" fontId="8" fillId="0" borderId="0" xfId="0" applyFont="1"/>
    <xf numFmtId="2" fontId="24" fillId="0" borderId="0" xfId="3" applyNumberFormat="1" applyFont="1" applyFill="1" applyBorder="1" applyAlignment="1">
      <alignment horizontal="center" vertical="center"/>
    </xf>
    <xf numFmtId="2" fontId="24" fillId="0" borderId="0" xfId="3" applyNumberFormat="1" applyFont="1" applyFill="1" applyBorder="1" applyAlignment="1">
      <alignment vertical="center"/>
    </xf>
    <xf numFmtId="0" fontId="22" fillId="0" borderId="31" xfId="0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" fontId="42" fillId="0" borderId="3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2" fontId="0" fillId="0" borderId="58" xfId="0" applyNumberFormat="1" applyBorder="1" applyAlignment="1">
      <alignment horizontal="center" vertical="center"/>
    </xf>
    <xf numFmtId="2" fontId="0" fillId="0" borderId="59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1" fillId="0" borderId="60" xfId="0" applyFont="1" applyFill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2" fontId="21" fillId="0" borderId="62" xfId="0" applyNumberFormat="1" applyFont="1" applyFill="1" applyBorder="1" applyAlignment="1">
      <alignment horizontal="center" vertical="center"/>
    </xf>
    <xf numFmtId="2" fontId="0" fillId="0" borderId="61" xfId="0" applyNumberForma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1" fillId="0" borderId="28" xfId="0" applyFont="1" applyFill="1" applyBorder="1" applyAlignment="1">
      <alignment horizontal="center" vertical="center"/>
    </xf>
    <xf numFmtId="0" fontId="51" fillId="2" borderId="34" xfId="0" applyFont="1" applyFill="1" applyBorder="1" applyAlignment="1">
      <alignment horizontal="center" vertical="center"/>
    </xf>
    <xf numFmtId="2" fontId="51" fillId="2" borderId="26" xfId="0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42" fillId="0" borderId="2" xfId="3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2" fillId="0" borderId="2" xfId="3" applyFont="1" applyFill="1" applyBorder="1" applyAlignment="1">
      <alignment horizontal="center" vertical="center"/>
    </xf>
    <xf numFmtId="2" fontId="42" fillId="0" borderId="7" xfId="3" applyNumberFormat="1" applyFont="1" applyFill="1" applyBorder="1" applyAlignment="1">
      <alignment horizontal="center" vertical="center"/>
    </xf>
    <xf numFmtId="2" fontId="44" fillId="0" borderId="7" xfId="0" applyNumberFormat="1" applyFont="1" applyBorder="1" applyAlignment="1">
      <alignment horizontal="center" vertical="center"/>
    </xf>
    <xf numFmtId="2" fontId="42" fillId="0" borderId="55" xfId="3" applyNumberFormat="1" applyFont="1" applyFill="1" applyBorder="1" applyAlignment="1">
      <alignment horizontal="center" vertical="center"/>
    </xf>
    <xf numFmtId="2" fontId="42" fillId="0" borderId="65" xfId="3" applyNumberFormat="1" applyFont="1" applyFill="1" applyBorder="1" applyAlignment="1">
      <alignment horizontal="center" vertical="center"/>
    </xf>
    <xf numFmtId="2" fontId="42" fillId="0" borderId="58" xfId="3" applyNumberFormat="1" applyFont="1" applyFill="1" applyBorder="1" applyAlignment="1">
      <alignment horizontal="center" vertical="center"/>
    </xf>
    <xf numFmtId="2" fontId="44" fillId="0" borderId="58" xfId="0" applyNumberFormat="1" applyFont="1" applyBorder="1" applyAlignment="1">
      <alignment horizontal="center" vertical="center"/>
    </xf>
    <xf numFmtId="2" fontId="42" fillId="0" borderId="66" xfId="3" applyNumberFormat="1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 vertical="center"/>
    </xf>
    <xf numFmtId="2" fontId="42" fillId="0" borderId="40" xfId="3" applyNumberFormat="1" applyFont="1" applyFill="1" applyBorder="1" applyAlignment="1">
      <alignment horizontal="center" vertical="center"/>
    </xf>
    <xf numFmtId="2" fontId="42" fillId="0" borderId="28" xfId="3" applyNumberFormat="1" applyFont="1" applyFill="1" applyBorder="1" applyAlignment="1">
      <alignment horizontal="center" vertical="center"/>
    </xf>
    <xf numFmtId="2" fontId="42" fillId="0" borderId="60" xfId="3" applyNumberFormat="1" applyFont="1" applyFill="1" applyBorder="1" applyAlignment="1">
      <alignment horizontal="center" vertical="center" wrapText="1"/>
    </xf>
    <xf numFmtId="2" fontId="42" fillId="0" borderId="61" xfId="3" applyNumberFormat="1" applyFont="1" applyFill="1" applyBorder="1" applyAlignment="1">
      <alignment horizontal="center" vertical="center"/>
    </xf>
    <xf numFmtId="2" fontId="42" fillId="0" borderId="62" xfId="3" applyNumberFormat="1" applyFont="1" applyFill="1" applyBorder="1" applyAlignment="1">
      <alignment horizontal="center" vertical="center"/>
    </xf>
    <xf numFmtId="2" fontId="42" fillId="0" borderId="63" xfId="3" applyNumberFormat="1" applyFont="1" applyFill="1" applyBorder="1" applyAlignment="1">
      <alignment horizontal="center" vertical="center"/>
    </xf>
    <xf numFmtId="0" fontId="42" fillId="0" borderId="29" xfId="3" applyFont="1" applyFill="1" applyBorder="1" applyAlignment="1">
      <alignment horizontal="center" vertical="center"/>
    </xf>
    <xf numFmtId="0" fontId="42" fillId="0" borderId="40" xfId="3" applyFont="1" applyFill="1" applyBorder="1" applyAlignment="1">
      <alignment horizontal="center" vertical="center"/>
    </xf>
    <xf numFmtId="0" fontId="42" fillId="0" borderId="28" xfId="3" applyFont="1" applyFill="1" applyBorder="1" applyAlignment="1">
      <alignment horizontal="center" vertical="center"/>
    </xf>
    <xf numFmtId="2" fontId="42" fillId="0" borderId="53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44" fillId="0" borderId="0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2" fontId="44" fillId="0" borderId="0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0" fillId="0" borderId="0" xfId="0" applyNumberFormat="1" applyBorder="1" applyAlignment="1">
      <alignment horizontal="center" vertical="center"/>
    </xf>
    <xf numFmtId="168" fontId="0" fillId="0" borderId="1" xfId="0" applyNumberForma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68" fontId="11" fillId="0" borderId="0" xfId="0" applyNumberFormat="1" applyFont="1" applyAlignment="1">
      <alignment horizontal="center"/>
    </xf>
    <xf numFmtId="2" fontId="11" fillId="0" borderId="0" xfId="0" applyNumberFormat="1" applyFont="1"/>
    <xf numFmtId="2" fontId="23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22" fillId="0" borderId="0" xfId="0" applyFont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3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6" fontId="21" fillId="0" borderId="0" xfId="0" applyNumberFormat="1" applyFont="1" applyFill="1" applyBorder="1" applyAlignment="1">
      <alignment vertical="center"/>
    </xf>
    <xf numFmtId="0" fontId="16" fillId="0" borderId="16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center"/>
    </xf>
    <xf numFmtId="168" fontId="16" fillId="0" borderId="0" xfId="3" applyNumberFormat="1" applyFont="1" applyFill="1" applyBorder="1" applyAlignment="1">
      <alignment horizontal="center" vertical="center"/>
    </xf>
    <xf numFmtId="0" fontId="44" fillId="0" borderId="0" xfId="0" applyFont="1" applyFill="1"/>
    <xf numFmtId="0" fontId="44" fillId="0" borderId="0" xfId="0" applyFont="1" applyBorder="1" applyAlignment="1">
      <alignment horizontal="center" vertical="center" wrapText="1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2" fontId="42" fillId="0" borderId="34" xfId="3" applyNumberFormat="1" applyFont="1" applyFill="1" applyBorder="1" applyAlignment="1">
      <alignment horizontal="center" vertical="center"/>
    </xf>
    <xf numFmtId="2" fontId="42" fillId="0" borderId="36" xfId="3" applyNumberFormat="1" applyFont="1" applyFill="1" applyBorder="1" applyAlignment="1">
      <alignment horizontal="center" vertical="center"/>
    </xf>
    <xf numFmtId="2" fontId="42" fillId="0" borderId="35" xfId="3" applyNumberFormat="1" applyFont="1" applyFill="1" applyBorder="1" applyAlignment="1">
      <alignment horizontal="center" vertical="center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3" fillId="0" borderId="0" xfId="0" applyFont="1" applyBorder="1" applyAlignment="1">
      <alignment horizontal="center" vertical="center"/>
    </xf>
    <xf numFmtId="0" fontId="46" fillId="0" borderId="0" xfId="2" applyNumberFormat="1" applyFont="1" applyFill="1" applyBorder="1" applyAlignment="1" applyProtection="1">
      <alignment horizontal="center" vertical="center"/>
    </xf>
    <xf numFmtId="1" fontId="46" fillId="0" borderId="0" xfId="2" applyNumberFormat="1" applyFont="1" applyFill="1" applyBorder="1" applyAlignment="1" applyProtection="1">
      <alignment horizontal="center" vertical="center"/>
    </xf>
    <xf numFmtId="2" fontId="42" fillId="0" borderId="0" xfId="2" applyNumberFormat="1" applyFont="1" applyFill="1" applyBorder="1" applyAlignment="1" applyProtection="1">
      <alignment horizontal="center" vertical="center"/>
    </xf>
    <xf numFmtId="165" fontId="42" fillId="0" borderId="0" xfId="2" applyNumberFormat="1" applyFont="1" applyFill="1" applyBorder="1" applyAlignment="1" applyProtection="1">
      <alignment horizontal="left" vertical="center"/>
    </xf>
    <xf numFmtId="0" fontId="44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2" fontId="42" fillId="0" borderId="16" xfId="3" applyNumberFormat="1" applyFont="1" applyFill="1" applyBorder="1" applyAlignment="1">
      <alignment horizontal="left" vertical="center"/>
    </xf>
    <xf numFmtId="2" fontId="42" fillId="0" borderId="17" xfId="3" applyNumberFormat="1" applyFont="1" applyFill="1" applyBorder="1" applyAlignment="1">
      <alignment horizontal="left" vertical="center"/>
    </xf>
    <xf numFmtId="0" fontId="42" fillId="0" borderId="0" xfId="3" applyFont="1" applyFill="1" applyAlignment="1">
      <alignment horizontal="center" vertical="center" wrapText="1"/>
    </xf>
    <xf numFmtId="1" fontId="42" fillId="0" borderId="34" xfId="3" applyNumberFormat="1" applyFont="1" applyFill="1" applyBorder="1" applyAlignment="1">
      <alignment horizontal="center" vertical="center"/>
    </xf>
    <xf numFmtId="0" fontId="42" fillId="0" borderId="26" xfId="3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33" xfId="0" applyFont="1" applyFill="1" applyBorder="1" applyAlignment="1">
      <alignment horizontal="center" vertical="center"/>
    </xf>
    <xf numFmtId="0" fontId="42" fillId="0" borderId="30" xfId="3" applyFont="1" applyFill="1" applyBorder="1" applyAlignment="1">
      <alignment horizontal="center" vertical="center"/>
    </xf>
    <xf numFmtId="3" fontId="44" fillId="0" borderId="0" xfId="0" applyNumberFormat="1" applyFont="1" applyFill="1" applyBorder="1" applyAlignment="1">
      <alignment horizontal="center" vertical="center"/>
    </xf>
    <xf numFmtId="169" fontId="44" fillId="0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2" fontId="44" fillId="0" borderId="31" xfId="0" applyNumberFormat="1" applyFont="1" applyFill="1" applyBorder="1" applyAlignment="1">
      <alignment horizontal="center" vertical="center"/>
    </xf>
    <xf numFmtId="170" fontId="44" fillId="0" borderId="0" xfId="0" applyNumberFormat="1" applyFont="1" applyFill="1" applyBorder="1" applyAlignment="1">
      <alignment horizontal="center" vertical="center"/>
    </xf>
    <xf numFmtId="44" fontId="44" fillId="0" borderId="0" xfId="0" applyNumberFormat="1" applyFont="1" applyFill="1" applyBorder="1" applyAlignment="1">
      <alignment horizontal="center" vertical="center"/>
    </xf>
    <xf numFmtId="0" fontId="4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2" fontId="7" fillId="0" borderId="0" xfId="0" applyNumberFormat="1" applyFont="1" applyBorder="1" applyAlignment="1">
      <alignment vertical="center"/>
    </xf>
    <xf numFmtId="2" fontId="45" fillId="6" borderId="0" xfId="3" applyNumberFormat="1" applyFont="1" applyFill="1" applyBorder="1" applyAlignment="1">
      <alignment horizontal="center" vertical="center"/>
    </xf>
    <xf numFmtId="2" fontId="45" fillId="0" borderId="0" xfId="3" applyNumberFormat="1" applyFont="1" applyFill="1" applyBorder="1" applyAlignment="1">
      <alignment horizontal="right" vertical="center"/>
    </xf>
    <xf numFmtId="1" fontId="45" fillId="6" borderId="0" xfId="3" applyNumberFormat="1" applyFont="1" applyFill="1" applyBorder="1" applyAlignment="1">
      <alignment horizontal="center" vertical="center"/>
    </xf>
    <xf numFmtId="49" fontId="42" fillId="0" borderId="12" xfId="3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0" fontId="6" fillId="0" borderId="16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6" fontId="42" fillId="0" borderId="17" xfId="3" applyNumberFormat="1" applyFont="1" applyFill="1" applyBorder="1" applyAlignment="1">
      <alignment horizontal="left" vertical="center"/>
    </xf>
    <xf numFmtId="170" fontId="44" fillId="6" borderId="0" xfId="0" applyNumberFormat="1" applyFont="1" applyFill="1" applyBorder="1" applyAlignment="1">
      <alignment horizontal="center" vertical="center"/>
    </xf>
    <xf numFmtId="6" fontId="9" fillId="6" borderId="0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vertical="center"/>
    </xf>
    <xf numFmtId="0" fontId="43" fillId="0" borderId="0" xfId="0" applyFont="1" applyAlignment="1">
      <alignment horizontal="right" vertical="center"/>
    </xf>
    <xf numFmtId="1" fontId="43" fillId="6" borderId="0" xfId="0" applyNumberFormat="1" applyFont="1" applyFill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Fill="1" applyBorder="1" applyAlignment="1">
      <alignment horizontal="right" vertical="center"/>
    </xf>
    <xf numFmtId="2" fontId="43" fillId="0" borderId="0" xfId="0" applyNumberFormat="1" applyFont="1" applyFill="1" applyBorder="1" applyAlignment="1">
      <alignment horizontal="left" vertical="center"/>
    </xf>
    <xf numFmtId="0" fontId="43" fillId="6" borderId="0" xfId="0" applyFont="1" applyFill="1" applyBorder="1" applyAlignment="1">
      <alignment horizontal="center" vertical="center"/>
    </xf>
    <xf numFmtId="0" fontId="42" fillId="0" borderId="0" xfId="3" applyFont="1" applyBorder="1" applyAlignment="1">
      <alignment horizontal="center" vertical="center"/>
    </xf>
    <xf numFmtId="0" fontId="44" fillId="0" borderId="0" xfId="0" applyFont="1" applyBorder="1" applyAlignment="1">
      <alignment horizontal="right" vertical="center"/>
    </xf>
    <xf numFmtId="0" fontId="43" fillId="0" borderId="0" xfId="0" applyFont="1" applyBorder="1" applyAlignment="1">
      <alignment horizontal="right" vertical="center"/>
    </xf>
    <xf numFmtId="0" fontId="44" fillId="0" borderId="11" xfId="0" applyFont="1" applyBorder="1" applyAlignment="1">
      <alignment horizontal="center" vertical="center"/>
    </xf>
    <xf numFmtId="2" fontId="44" fillId="0" borderId="15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center" vertical="center"/>
    </xf>
    <xf numFmtId="2" fontId="42" fillId="0" borderId="26" xfId="3" applyNumberFormat="1" applyFont="1" applyFill="1" applyBorder="1" applyAlignment="1">
      <alignment horizontal="center" vertical="center"/>
    </xf>
    <xf numFmtId="1" fontId="44" fillId="0" borderId="18" xfId="0" applyNumberFormat="1" applyFont="1" applyBorder="1" applyAlignment="1">
      <alignment horizontal="center" vertical="center"/>
    </xf>
    <xf numFmtId="0" fontId="44" fillId="0" borderId="30" xfId="0" applyFont="1" applyBorder="1" applyAlignment="1">
      <alignment horizontal="center" vertical="center"/>
    </xf>
    <xf numFmtId="0" fontId="44" fillId="0" borderId="32" xfId="0" applyFont="1" applyFill="1" applyBorder="1" applyAlignment="1">
      <alignment horizontal="center" vertical="center"/>
    </xf>
    <xf numFmtId="0" fontId="44" fillId="0" borderId="31" xfId="0" applyFont="1" applyFill="1" applyBorder="1" applyAlignment="1">
      <alignment horizontal="center" vertical="center"/>
    </xf>
    <xf numFmtId="2" fontId="42" fillId="0" borderId="31" xfId="3" applyNumberFormat="1" applyFont="1" applyFill="1" applyBorder="1" applyAlignment="1">
      <alignment horizontal="center" vertical="center"/>
    </xf>
    <xf numFmtId="0" fontId="44" fillId="0" borderId="33" xfId="0" applyFont="1" applyFill="1" applyBorder="1" applyAlignment="1">
      <alignment horizontal="center" vertical="center"/>
    </xf>
    <xf numFmtId="6" fontId="44" fillId="0" borderId="11" xfId="0" applyNumberFormat="1" applyFont="1" applyFill="1" applyBorder="1" applyAlignment="1">
      <alignment horizontal="center" vertical="center"/>
    </xf>
    <xf numFmtId="6" fontId="44" fillId="0" borderId="18" xfId="0" applyNumberFormat="1" applyFont="1" applyFill="1" applyBorder="1" applyAlignment="1">
      <alignment horizontal="center" vertical="center"/>
    </xf>
    <xf numFmtId="0" fontId="42" fillId="0" borderId="16" xfId="3" applyFont="1" applyBorder="1" applyAlignment="1">
      <alignment horizontal="center" vertical="center"/>
    </xf>
    <xf numFmtId="1" fontId="42" fillId="0" borderId="17" xfId="3" applyNumberFormat="1" applyFont="1" applyBorder="1" applyAlignment="1">
      <alignment horizontal="center" vertical="center"/>
    </xf>
    <xf numFmtId="0" fontId="42" fillId="0" borderId="18" xfId="3" applyFont="1" applyBorder="1" applyAlignment="1">
      <alignment horizontal="center" vertical="center"/>
    </xf>
    <xf numFmtId="1" fontId="42" fillId="0" borderId="30" xfId="3" applyNumberFormat="1" applyFont="1" applyFill="1" applyBorder="1" applyAlignment="1">
      <alignment horizontal="center" vertical="center"/>
    </xf>
    <xf numFmtId="0" fontId="44" fillId="0" borderId="34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/>
    </xf>
    <xf numFmtId="2" fontId="42" fillId="0" borderId="33" xfId="3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center"/>
    </xf>
    <xf numFmtId="1" fontId="43" fillId="6" borderId="0" xfId="0" applyNumberFormat="1" applyFont="1" applyFill="1" applyAlignment="1">
      <alignment horizontal="center" vertical="center"/>
    </xf>
    <xf numFmtId="0" fontId="42" fillId="0" borderId="33" xfId="3" applyFont="1" applyFill="1" applyBorder="1" applyAlignment="1">
      <alignment horizontal="center" vertical="center"/>
    </xf>
    <xf numFmtId="164" fontId="42" fillId="0" borderId="0" xfId="3" applyNumberFormat="1" applyFont="1" applyFill="1" applyBorder="1" applyAlignment="1">
      <alignment horizontal="center" vertical="center"/>
    </xf>
    <xf numFmtId="164" fontId="45" fillId="6" borderId="0" xfId="3" applyNumberFormat="1" applyFont="1" applyFill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/>
    </xf>
    <xf numFmtId="2" fontId="6" fillId="0" borderId="0" xfId="0" applyNumberFormat="1" applyFont="1" applyAlignment="1">
      <alignment vertical="center"/>
    </xf>
    <xf numFmtId="0" fontId="44" fillId="0" borderId="15" xfId="0" applyFont="1" applyBorder="1" applyAlignment="1">
      <alignment horizontal="center" vertical="center" wrapText="1"/>
    </xf>
    <xf numFmtId="1" fontId="44" fillId="0" borderId="15" xfId="0" applyNumberFormat="1" applyFont="1" applyBorder="1" applyAlignment="1">
      <alignment horizontal="center" vertical="center"/>
    </xf>
    <xf numFmtId="1" fontId="44" fillId="0" borderId="17" xfId="0" applyNumberFormat="1" applyFont="1" applyBorder="1" applyAlignment="1">
      <alignment horizontal="center" vertical="center"/>
    </xf>
    <xf numFmtId="1" fontId="44" fillId="0" borderId="30" xfId="0" applyNumberFormat="1" applyFont="1" applyBorder="1" applyAlignment="1">
      <alignment horizontal="center" vertical="center"/>
    </xf>
    <xf numFmtId="0" fontId="44" fillId="0" borderId="32" xfId="0" applyFont="1" applyBorder="1" applyAlignment="1">
      <alignment horizontal="center" vertical="center"/>
    </xf>
    <xf numFmtId="2" fontId="45" fillId="6" borderId="26" xfId="3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vertical="center"/>
    </xf>
    <xf numFmtId="0" fontId="43" fillId="0" borderId="34" xfId="0" applyFont="1" applyBorder="1" applyAlignment="1">
      <alignment horizontal="center" vertical="center"/>
    </xf>
    <xf numFmtId="2" fontId="45" fillId="0" borderId="36" xfId="3" applyNumberFormat="1" applyFont="1" applyFill="1" applyBorder="1" applyAlignment="1">
      <alignment horizontal="center" vertical="center"/>
    </xf>
    <xf numFmtId="2" fontId="42" fillId="0" borderId="35" xfId="3" applyNumberFormat="1" applyFont="1" applyFill="1" applyBorder="1" applyAlignment="1">
      <alignment horizontal="center" vertical="center"/>
    </xf>
    <xf numFmtId="2" fontId="44" fillId="0" borderId="31" xfId="0" applyNumberFormat="1" applyFont="1" applyFill="1" applyBorder="1" applyAlignment="1">
      <alignment horizontal="center" vertical="center"/>
    </xf>
    <xf numFmtId="2" fontId="44" fillId="0" borderId="33" xfId="0" applyNumberFormat="1" applyFont="1" applyFill="1" applyBorder="1" applyAlignment="1">
      <alignment horizontal="center" vertical="center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2" fontId="42" fillId="0" borderId="31" xfId="3" applyNumberFormat="1" applyFont="1" applyFill="1" applyBorder="1" applyAlignment="1">
      <alignment horizontal="center" vertical="center"/>
    </xf>
    <xf numFmtId="2" fontId="42" fillId="0" borderId="33" xfId="3" applyNumberFormat="1" applyFont="1" applyFill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2" xfId="0" applyFont="1" applyBorder="1"/>
    <xf numFmtId="0" fontId="5" fillId="0" borderId="15" xfId="0" applyFont="1" applyBorder="1"/>
    <xf numFmtId="0" fontId="5" fillId="0" borderId="0" xfId="0" applyFont="1" applyBorder="1"/>
    <xf numFmtId="0" fontId="5" fillId="0" borderId="17" xfId="0" applyFont="1" applyBorder="1"/>
    <xf numFmtId="0" fontId="5" fillId="0" borderId="19" xfId="0" applyFont="1" applyBorder="1"/>
    <xf numFmtId="0" fontId="5" fillId="0" borderId="30" xfId="0" applyFont="1" applyBorder="1"/>
    <xf numFmtId="0" fontId="5" fillId="0" borderId="0" xfId="0" applyFont="1" applyFill="1" applyBorder="1"/>
    <xf numFmtId="0" fontId="44" fillId="0" borderId="0" xfId="0" applyFont="1" applyFill="1" applyBorder="1"/>
    <xf numFmtId="0" fontId="44" fillId="0" borderId="45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2" fontId="44" fillId="0" borderId="37" xfId="0" applyNumberFormat="1" applyFont="1" applyBorder="1" applyAlignment="1">
      <alignment horizontal="center"/>
    </xf>
    <xf numFmtId="2" fontId="44" fillId="0" borderId="12" xfId="0" applyNumberFormat="1" applyFont="1" applyBorder="1" applyAlignment="1">
      <alignment horizontal="center"/>
    </xf>
    <xf numFmtId="2" fontId="44" fillId="0" borderId="31" xfId="0" applyNumberFormat="1" applyFont="1" applyBorder="1" applyAlignment="1">
      <alignment horizontal="center"/>
    </xf>
    <xf numFmtId="2" fontId="44" fillId="0" borderId="15" xfId="0" applyNumberFormat="1" applyFont="1" applyBorder="1" applyAlignment="1">
      <alignment horizontal="center"/>
    </xf>
    <xf numFmtId="2" fontId="45" fillId="0" borderId="0" xfId="3" applyNumberFormat="1" applyFont="1" applyFill="1" applyBorder="1" applyAlignment="1">
      <alignment horizontal="left"/>
    </xf>
    <xf numFmtId="2" fontId="44" fillId="0" borderId="49" xfId="0" applyNumberFormat="1" applyFont="1" applyBorder="1" applyAlignment="1">
      <alignment horizontal="center"/>
    </xf>
    <xf numFmtId="2" fontId="44" fillId="0" borderId="19" xfId="0" applyNumberFormat="1" applyFont="1" applyBorder="1" applyAlignment="1">
      <alignment horizontal="center"/>
    </xf>
    <xf numFmtId="2" fontId="44" fillId="0" borderId="33" xfId="0" applyNumberFormat="1" applyFont="1" applyBorder="1" applyAlignment="1">
      <alignment horizontal="center"/>
    </xf>
    <xf numFmtId="2" fontId="44" fillId="0" borderId="30" xfId="0" applyNumberFormat="1" applyFont="1" applyBorder="1" applyAlignment="1">
      <alignment horizontal="center"/>
    </xf>
    <xf numFmtId="0" fontId="44" fillId="0" borderId="0" xfId="0" applyFont="1" applyAlignment="1">
      <alignment horizontal="left"/>
    </xf>
    <xf numFmtId="0" fontId="43" fillId="0" borderId="0" xfId="0" applyFont="1" applyAlignment="1">
      <alignment horizontal="center"/>
    </xf>
    <xf numFmtId="2" fontId="43" fillId="0" borderId="0" xfId="0" applyNumberFormat="1" applyFont="1" applyAlignment="1">
      <alignment horizontal="center"/>
    </xf>
    <xf numFmtId="169" fontId="44" fillId="0" borderId="0" xfId="0" applyNumberFormat="1" applyFont="1" applyFill="1" applyAlignment="1">
      <alignment horizontal="center" vertical="center"/>
    </xf>
    <xf numFmtId="2" fontId="44" fillId="0" borderId="0" xfId="0" applyNumberFormat="1" applyFont="1" applyFill="1" applyAlignment="1">
      <alignment horizontal="center"/>
    </xf>
    <xf numFmtId="0" fontId="44" fillId="0" borderId="0" xfId="0" applyFont="1" applyFill="1" applyAlignment="1"/>
    <xf numFmtId="0" fontId="44" fillId="0" borderId="0" xfId="0" applyFont="1" applyBorder="1" applyAlignment="1"/>
    <xf numFmtId="0" fontId="43" fillId="0" borderId="0" xfId="0" applyFont="1" applyFill="1" applyAlignment="1">
      <alignment horizontal="center" vertical="center"/>
    </xf>
    <xf numFmtId="2" fontId="43" fillId="0" borderId="0" xfId="0" applyNumberFormat="1" applyFont="1" applyFill="1" applyAlignment="1">
      <alignment horizontal="center" vertical="center"/>
    </xf>
    <xf numFmtId="0" fontId="43" fillId="0" borderId="0" xfId="0" applyFont="1"/>
    <xf numFmtId="0" fontId="44" fillId="0" borderId="15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2" fontId="44" fillId="0" borderId="16" xfId="0" applyNumberFormat="1" applyFont="1" applyBorder="1" applyAlignment="1">
      <alignment horizontal="center" vertical="center"/>
    </xf>
    <xf numFmtId="2" fontId="44" fillId="0" borderId="67" xfId="0" applyNumberFormat="1" applyFont="1" applyBorder="1" applyAlignment="1">
      <alignment horizontal="center"/>
    </xf>
    <xf numFmtId="2" fontId="44" fillId="0" borderId="68" xfId="0" applyNumberFormat="1" applyFont="1" applyBorder="1" applyAlignment="1">
      <alignment horizontal="center"/>
    </xf>
    <xf numFmtId="2" fontId="44" fillId="0" borderId="17" xfId="0" applyNumberFormat="1" applyFont="1" applyBorder="1" applyAlignment="1">
      <alignment horizontal="center"/>
    </xf>
    <xf numFmtId="2" fontId="44" fillId="0" borderId="32" xfId="0" applyNumberFormat="1" applyFont="1" applyBorder="1" applyAlignment="1">
      <alignment horizontal="center"/>
    </xf>
    <xf numFmtId="0" fontId="44" fillId="0" borderId="16" xfId="0" applyFont="1" applyBorder="1" applyAlignment="1">
      <alignment horizontal="center"/>
    </xf>
    <xf numFmtId="0" fontId="44" fillId="0" borderId="68" xfId="0" applyFont="1" applyBorder="1" applyAlignment="1">
      <alignment horizontal="center"/>
    </xf>
    <xf numFmtId="2" fontId="44" fillId="0" borderId="18" xfId="0" applyNumberFormat="1" applyFont="1" applyBorder="1" applyAlignment="1">
      <alignment horizontal="center" vertical="center"/>
    </xf>
    <xf numFmtId="0" fontId="44" fillId="0" borderId="18" xfId="0" applyFont="1" applyBorder="1" applyAlignment="1">
      <alignment horizontal="center"/>
    </xf>
    <xf numFmtId="0" fontId="44" fillId="0" borderId="25" xfId="0" applyFont="1" applyBorder="1" applyAlignment="1">
      <alignment horizontal="center"/>
    </xf>
    <xf numFmtId="0" fontId="5" fillId="0" borderId="0" xfId="0" applyFont="1" applyFill="1"/>
    <xf numFmtId="2" fontId="44" fillId="0" borderId="0" xfId="0" applyNumberFormat="1" applyFont="1" applyFill="1"/>
    <xf numFmtId="0" fontId="44" fillId="0" borderId="32" xfId="0" applyFont="1" applyFill="1" applyBorder="1" applyAlignment="1">
      <alignment vertical="center"/>
    </xf>
    <xf numFmtId="0" fontId="44" fillId="0" borderId="31" xfId="0" applyFont="1" applyFill="1" applyBorder="1" applyAlignment="1">
      <alignment horizontal="center"/>
    </xf>
    <xf numFmtId="0" fontId="44" fillId="0" borderId="33" xfId="0" applyFont="1" applyFill="1" applyBorder="1" applyAlignment="1">
      <alignment vertical="center"/>
    </xf>
    <xf numFmtId="0" fontId="44" fillId="0" borderId="26" xfId="0" applyFont="1" applyFill="1" applyBorder="1" applyAlignment="1">
      <alignment horizontal="center" vertical="center"/>
    </xf>
    <xf numFmtId="0" fontId="43" fillId="0" borderId="0" xfId="0" applyFont="1" applyFill="1" applyBorder="1" applyAlignment="1"/>
    <xf numFmtId="2" fontId="42" fillId="0" borderId="0" xfId="3" applyNumberFormat="1" applyFont="1" applyFill="1" applyBorder="1" applyAlignment="1">
      <alignment horizontal="center" wrapText="1"/>
    </xf>
    <xf numFmtId="2" fontId="44" fillId="0" borderId="0" xfId="0" applyNumberFormat="1" applyFont="1" applyFill="1" applyBorder="1"/>
    <xf numFmtId="2" fontId="44" fillId="0" borderId="0" xfId="0" applyNumberFormat="1" applyFont="1" applyFill="1" applyBorder="1" applyAlignment="1">
      <alignment horizontal="center"/>
    </xf>
    <xf numFmtId="0" fontId="43" fillId="0" borderId="33" xfId="0" applyFont="1" applyBorder="1" applyAlignment="1">
      <alignment horizontal="center" vertical="center"/>
    </xf>
    <xf numFmtId="0" fontId="43" fillId="0" borderId="11" xfId="0" applyFont="1" applyFill="1" applyBorder="1" applyAlignment="1">
      <alignment horizontal="center" vertical="center"/>
    </xf>
    <xf numFmtId="0" fontId="43" fillId="0" borderId="18" xfId="0" applyFont="1" applyFill="1" applyBorder="1" applyAlignment="1">
      <alignment horizontal="center" vertical="center"/>
    </xf>
    <xf numFmtId="2" fontId="44" fillId="0" borderId="0" xfId="0" applyNumberFormat="1" applyFont="1" applyAlignment="1">
      <alignment horizontal="center"/>
    </xf>
    <xf numFmtId="0" fontId="44" fillId="0" borderId="47" xfId="0" applyFont="1" applyBorder="1" applyAlignment="1">
      <alignment horizontal="center" vertical="center"/>
    </xf>
    <xf numFmtId="0" fontId="44" fillId="0" borderId="2" xfId="0" applyFont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44" fillId="0" borderId="27" xfId="0" applyFont="1" applyBorder="1" applyAlignment="1">
      <alignment horizontal="center" vertical="center"/>
    </xf>
    <xf numFmtId="0" fontId="44" fillId="0" borderId="60" xfId="0" applyFont="1" applyBorder="1" applyAlignment="1">
      <alignment horizontal="center" vertical="center"/>
    </xf>
    <xf numFmtId="2" fontId="42" fillId="0" borderId="43" xfId="3" applyNumberFormat="1" applyFont="1" applyFill="1" applyBorder="1" applyAlignment="1">
      <alignment horizontal="center" vertical="center"/>
    </xf>
    <xf numFmtId="0" fontId="44" fillId="0" borderId="6" xfId="0" applyFont="1" applyBorder="1" applyAlignment="1">
      <alignment horizontal="center" vertical="center"/>
    </xf>
    <xf numFmtId="0" fontId="44" fillId="0" borderId="8" xfId="0" applyFont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0" fontId="44" fillId="0" borderId="61" xfId="0" applyFont="1" applyBorder="1" applyAlignment="1">
      <alignment horizontal="center" vertical="center"/>
    </xf>
    <xf numFmtId="2" fontId="42" fillId="0" borderId="42" xfId="3" applyNumberFormat="1" applyFont="1" applyFill="1" applyBorder="1" applyAlignment="1">
      <alignment horizontal="center" vertical="center"/>
    </xf>
    <xf numFmtId="2" fontId="44" fillId="0" borderId="6" xfId="0" applyNumberFormat="1" applyFont="1" applyBorder="1" applyAlignment="1">
      <alignment horizontal="center" vertical="center"/>
    </xf>
    <xf numFmtId="2" fontId="44" fillId="0" borderId="8" xfId="0" applyNumberFormat="1" applyFont="1" applyBorder="1" applyAlignment="1">
      <alignment horizontal="center" vertical="center"/>
    </xf>
    <xf numFmtId="2" fontId="44" fillId="0" borderId="28" xfId="0" applyNumberFormat="1" applyFont="1" applyBorder="1" applyAlignment="1">
      <alignment horizontal="center" vertical="center"/>
    </xf>
    <xf numFmtId="2" fontId="44" fillId="0" borderId="61" xfId="0" applyNumberFormat="1" applyFont="1" applyBorder="1" applyAlignment="1">
      <alignment horizontal="center" vertical="center"/>
    </xf>
    <xf numFmtId="2" fontId="44" fillId="0" borderId="42" xfId="0" applyNumberFormat="1" applyFont="1" applyBorder="1" applyAlignment="1">
      <alignment horizontal="center" vertical="center"/>
    </xf>
    <xf numFmtId="0" fontId="44" fillId="0" borderId="64" xfId="0" applyFont="1" applyBorder="1" applyAlignment="1">
      <alignment horizontal="center" vertical="center"/>
    </xf>
    <xf numFmtId="0" fontId="44" fillId="0" borderId="65" xfId="0" applyFont="1" applyBorder="1" applyAlignment="1">
      <alignment horizontal="center" vertical="center"/>
    </xf>
    <xf numFmtId="2" fontId="44" fillId="0" borderId="65" xfId="0" applyNumberFormat="1" applyFont="1" applyBorder="1" applyAlignment="1">
      <alignment horizontal="center" vertical="center"/>
    </xf>
    <xf numFmtId="0" fontId="43" fillId="2" borderId="34" xfId="0" applyFont="1" applyFill="1" applyBorder="1" applyAlignment="1">
      <alignment horizontal="center" vertical="center"/>
    </xf>
    <xf numFmtId="0" fontId="43" fillId="2" borderId="35" xfId="0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2" fontId="42" fillId="0" borderId="3" xfId="3" applyNumberFormat="1" applyFont="1" applyFill="1" applyBorder="1" applyAlignment="1">
      <alignment horizontal="center" vertical="center"/>
    </xf>
    <xf numFmtId="0" fontId="42" fillId="0" borderId="61" xfId="3" applyFont="1" applyFill="1" applyBorder="1" applyAlignment="1">
      <alignment horizontal="center" vertical="center"/>
    </xf>
    <xf numFmtId="1" fontId="42" fillId="0" borderId="7" xfId="3" applyNumberFormat="1" applyFont="1" applyFill="1" applyBorder="1" applyAlignment="1">
      <alignment horizontal="center" vertical="center"/>
    </xf>
    <xf numFmtId="2" fontId="42" fillId="0" borderId="8" xfId="3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42" fillId="0" borderId="59" xfId="3" applyNumberFormat="1" applyFont="1" applyFill="1" applyBorder="1" applyAlignment="1">
      <alignment horizontal="center" vertical="center"/>
    </xf>
    <xf numFmtId="0" fontId="45" fillId="0" borderId="0" xfId="3" applyFont="1" applyFill="1" applyBorder="1" applyAlignment="1">
      <alignment horizontal="left" vertical="center"/>
    </xf>
    <xf numFmtId="0" fontId="44" fillId="0" borderId="44" xfId="0" applyFont="1" applyBorder="1" applyAlignment="1">
      <alignment horizontal="center" vertical="center"/>
    </xf>
    <xf numFmtId="2" fontId="42" fillId="0" borderId="47" xfId="3" applyNumberFormat="1" applyFont="1" applyFill="1" applyBorder="1" applyAlignment="1">
      <alignment horizontal="center" vertical="center"/>
    </xf>
    <xf numFmtId="0" fontId="43" fillId="0" borderId="3" xfId="0" applyFont="1" applyBorder="1" applyAlignment="1">
      <alignment horizontal="center" vertical="center"/>
    </xf>
    <xf numFmtId="0" fontId="42" fillId="0" borderId="47" xfId="3" applyFont="1" applyFill="1" applyBorder="1" applyAlignment="1">
      <alignment horizontal="center" vertical="center" wrapText="1"/>
    </xf>
    <xf numFmtId="0" fontId="44" fillId="0" borderId="47" xfId="0" applyFont="1" applyBorder="1" applyAlignment="1">
      <alignment horizontal="center" vertical="center" wrapText="1"/>
    </xf>
    <xf numFmtId="0" fontId="43" fillId="0" borderId="27" xfId="0" applyFont="1" applyBorder="1" applyAlignment="1">
      <alignment horizontal="center" vertical="center"/>
    </xf>
    <xf numFmtId="2" fontId="42" fillId="0" borderId="39" xfId="3" applyNumberFormat="1" applyFont="1" applyFill="1" applyBorder="1" applyAlignment="1">
      <alignment horizontal="center" vertical="center"/>
    </xf>
    <xf numFmtId="2" fontId="42" fillId="0" borderId="6" xfId="3" applyNumberFormat="1" applyFont="1" applyFill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4" fillId="0" borderId="39" xfId="0" applyFont="1" applyBorder="1" applyAlignment="1">
      <alignment horizontal="center" vertical="center"/>
    </xf>
    <xf numFmtId="0" fontId="43" fillId="0" borderId="28" xfId="0" applyFont="1" applyBorder="1" applyAlignment="1">
      <alignment horizontal="center" vertical="center"/>
    </xf>
    <xf numFmtId="2" fontId="42" fillId="0" borderId="14" xfId="3" applyNumberFormat="1" applyFont="1" applyFill="1" applyBorder="1" applyAlignment="1">
      <alignment horizontal="center" vertical="center"/>
    </xf>
    <xf numFmtId="2" fontId="42" fillId="0" borderId="57" xfId="3" applyNumberFormat="1" applyFont="1" applyFill="1" applyBorder="1" applyAlignment="1">
      <alignment horizontal="center" vertical="center"/>
    </xf>
    <xf numFmtId="2" fontId="44" fillId="0" borderId="59" xfId="0" applyNumberFormat="1" applyFont="1" applyBorder="1" applyAlignment="1">
      <alignment horizontal="center" vertical="center"/>
    </xf>
    <xf numFmtId="2" fontId="44" fillId="0" borderId="57" xfId="0" applyNumberFormat="1" applyFont="1" applyBorder="1" applyAlignment="1">
      <alignment horizontal="center" vertical="center"/>
    </xf>
    <xf numFmtId="2" fontId="44" fillId="0" borderId="14" xfId="0" applyNumberFormat="1" applyFont="1" applyBorder="1" applyAlignment="1">
      <alignment horizontal="center" vertical="center"/>
    </xf>
    <xf numFmtId="2" fontId="44" fillId="0" borderId="29" xfId="0" applyNumberFormat="1" applyFont="1" applyBorder="1" applyAlignment="1">
      <alignment horizontal="center" vertical="center"/>
    </xf>
    <xf numFmtId="2" fontId="44" fillId="0" borderId="39" xfId="0" applyNumberFormat="1" applyFont="1" applyBorder="1" applyAlignment="1">
      <alignment horizontal="center" vertical="center"/>
    </xf>
    <xf numFmtId="2" fontId="44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6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2" fontId="42" fillId="0" borderId="0" xfId="3" applyNumberFormat="1" applyFont="1" applyFill="1" applyAlignment="1">
      <alignment horizontal="center" vertical="center" wrapText="1"/>
    </xf>
    <xf numFmtId="0" fontId="5" fillId="0" borderId="6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2" fontId="5" fillId="0" borderId="62" xfId="0" applyNumberFormat="1" applyFont="1" applyBorder="1" applyAlignment="1">
      <alignment horizontal="center" vertical="center"/>
    </xf>
    <xf numFmtId="2" fontId="5" fillId="0" borderId="58" xfId="0" applyNumberFormat="1" applyFont="1" applyBorder="1" applyAlignment="1">
      <alignment horizontal="center" vertical="center"/>
    </xf>
    <xf numFmtId="2" fontId="5" fillId="0" borderId="66" xfId="0" applyNumberFormat="1" applyFont="1" applyBorder="1" applyAlignment="1">
      <alignment horizontal="center" vertical="center"/>
    </xf>
    <xf numFmtId="2" fontId="44" fillId="0" borderId="27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8" xfId="0" applyFont="1" applyBorder="1" applyAlignment="1">
      <alignment horizontal="center" vertical="center"/>
    </xf>
    <xf numFmtId="2" fontId="5" fillId="0" borderId="61" xfId="0" applyNumberFormat="1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5" fillId="0" borderId="65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1" fontId="5" fillId="0" borderId="62" xfId="0" applyNumberFormat="1" applyFont="1" applyBorder="1" applyAlignment="1">
      <alignment horizontal="center" vertical="center"/>
    </xf>
    <xf numFmtId="2" fontId="5" fillId="0" borderId="27" xfId="0" applyNumberFormat="1" applyFont="1" applyBorder="1" applyAlignment="1">
      <alignment horizontal="center" vertical="center"/>
    </xf>
    <xf numFmtId="2" fontId="44" fillId="0" borderId="43" xfId="0" applyNumberFormat="1" applyFont="1" applyBorder="1" applyAlignment="1">
      <alignment horizontal="center" vertical="center"/>
    </xf>
    <xf numFmtId="0" fontId="42" fillId="0" borderId="0" xfId="3" applyFont="1" applyAlignment="1">
      <alignment horizontal="center" vertical="center"/>
    </xf>
    <xf numFmtId="1" fontId="5" fillId="0" borderId="61" xfId="0" applyNumberFormat="1" applyFont="1" applyBorder="1" applyAlignment="1">
      <alignment horizontal="center" vertical="center"/>
    </xf>
    <xf numFmtId="2" fontId="5" fillId="0" borderId="28" xfId="0" applyNumberFormat="1" applyFont="1" applyBorder="1" applyAlignment="1">
      <alignment horizontal="center" vertical="center"/>
    </xf>
    <xf numFmtId="0" fontId="45" fillId="0" borderId="0" xfId="3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5" fillId="0" borderId="0" xfId="0" applyNumberFormat="1" applyFont="1" applyBorder="1" applyAlignment="1">
      <alignment vertical="center"/>
    </xf>
    <xf numFmtId="0" fontId="11" fillId="8" borderId="0" xfId="0" applyFont="1" applyFill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1" fontId="2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23" fillId="2" borderId="26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3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Border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2" fillId="0" borderId="5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52" fillId="0" borderId="71" xfId="0" applyFont="1" applyBorder="1" applyAlignment="1">
      <alignment vertical="center"/>
    </xf>
    <xf numFmtId="0" fontId="52" fillId="0" borderId="63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72" xfId="0" applyFont="1" applyBorder="1" applyAlignment="1">
      <alignment horizontal="center" vertical="center"/>
    </xf>
    <xf numFmtId="2" fontId="3" fillId="0" borderId="72" xfId="0" applyNumberFormat="1" applyFont="1" applyBorder="1" applyAlignment="1">
      <alignment horizontal="center" vertical="center"/>
    </xf>
    <xf numFmtId="2" fontId="3" fillId="0" borderId="58" xfId="0" applyNumberFormat="1" applyFont="1" applyBorder="1" applyAlignment="1">
      <alignment horizontal="center" vertical="center"/>
    </xf>
    <xf numFmtId="14" fontId="46" fillId="0" borderId="0" xfId="2" applyNumberFormat="1" applyFont="1" applyFill="1" applyBorder="1" applyAlignment="1" applyProtection="1">
      <alignment horizontal="center" vertical="center"/>
    </xf>
    <xf numFmtId="0" fontId="44" fillId="0" borderId="0" xfId="0" applyFont="1" applyFill="1" applyBorder="1" applyAlignment="1">
      <alignment horizontal="center" vertical="center"/>
    </xf>
    <xf numFmtId="0" fontId="1" fillId="0" borderId="58" xfId="0" applyFont="1" applyBorder="1" applyAlignment="1">
      <alignment horizontal="center" vertical="center"/>
    </xf>
    <xf numFmtId="2" fontId="3" fillId="0" borderId="73" xfId="0" applyNumberFormat="1" applyFont="1" applyBorder="1" applyAlignment="1">
      <alignment horizontal="center" vertical="center"/>
    </xf>
    <xf numFmtId="49" fontId="44" fillId="0" borderId="5" xfId="0" applyNumberFormat="1" applyFont="1" applyFill="1" applyBorder="1" applyAlignment="1">
      <alignment horizontal="center" vertical="center"/>
    </xf>
    <xf numFmtId="2" fontId="46" fillId="0" borderId="0" xfId="2" applyNumberFormat="1" applyFont="1" applyFill="1" applyBorder="1" applyAlignment="1" applyProtection="1">
      <alignment vertical="center" wrapText="1"/>
    </xf>
    <xf numFmtId="2" fontId="46" fillId="0" borderId="20" xfId="2" applyNumberFormat="1" applyFont="1" applyFill="1" applyBorder="1" applyAlignment="1" applyProtection="1">
      <alignment horizontal="center" vertical="center"/>
    </xf>
    <xf numFmtId="2" fontId="46" fillId="0" borderId="21" xfId="2" applyNumberFormat="1" applyFont="1" applyFill="1" applyBorder="1" applyAlignment="1" applyProtection="1">
      <alignment horizontal="center" vertical="center"/>
    </xf>
    <xf numFmtId="14" fontId="46" fillId="0" borderId="3" xfId="2" applyNumberFormat="1" applyFont="1" applyFill="1" applyBorder="1" applyAlignment="1" applyProtection="1">
      <alignment horizontal="center" vertical="center"/>
    </xf>
    <xf numFmtId="2" fontId="46" fillId="0" borderId="6" xfId="2" applyNumberFormat="1" applyFont="1" applyFill="1" applyBorder="1" applyAlignment="1" applyProtection="1">
      <alignment horizontal="center" vertical="center"/>
    </xf>
    <xf numFmtId="14" fontId="46" fillId="0" borderId="7" xfId="2" applyNumberFormat="1" applyFont="1" applyFill="1" applyBorder="1" applyAlignment="1" applyProtection="1">
      <alignment horizontal="center" vertical="center"/>
    </xf>
    <xf numFmtId="2" fontId="46" fillId="0" borderId="7" xfId="2" applyNumberFormat="1" applyFont="1" applyFill="1" applyBorder="1" applyAlignment="1" applyProtection="1">
      <alignment horizontal="center" vertical="center"/>
    </xf>
    <xf numFmtId="14" fontId="46" fillId="0" borderId="8" xfId="2" applyNumberFormat="1" applyFont="1" applyFill="1" applyBorder="1" applyAlignment="1" applyProtection="1">
      <alignment horizontal="center" vertical="center"/>
    </xf>
    <xf numFmtId="2" fontId="46" fillId="0" borderId="0" xfId="2" applyNumberFormat="1" applyFont="1" applyFill="1" applyBorder="1" applyAlignment="1" applyProtection="1">
      <alignment horizontal="center" vertical="center" wrapText="1"/>
    </xf>
    <xf numFmtId="165" fontId="46" fillId="0" borderId="4" xfId="2" applyNumberFormat="1" applyFont="1" applyFill="1" applyBorder="1" applyAlignment="1" applyProtection="1">
      <alignment horizontal="center" vertical="center"/>
    </xf>
    <xf numFmtId="165" fontId="46" fillId="0" borderId="1" xfId="2" applyNumberFormat="1" applyFont="1" applyFill="1" applyBorder="1" applyAlignment="1" applyProtection="1">
      <alignment horizontal="center" vertical="center" wrapText="1"/>
    </xf>
    <xf numFmtId="2" fontId="46" fillId="0" borderId="1" xfId="2" applyNumberFormat="1" applyFont="1" applyFill="1" applyBorder="1" applyAlignment="1" applyProtection="1">
      <alignment horizontal="center" vertical="center" wrapText="1"/>
    </xf>
    <xf numFmtId="2" fontId="46" fillId="0" borderId="1" xfId="2" applyNumberFormat="1" applyFont="1" applyFill="1" applyBorder="1" applyAlignment="1" applyProtection="1">
      <alignment horizontal="center" vertical="center"/>
    </xf>
    <xf numFmtId="165" fontId="46" fillId="0" borderId="1" xfId="2" applyNumberFormat="1" applyFont="1" applyFill="1" applyBorder="1" applyAlignment="1" applyProtection="1">
      <alignment horizontal="center" vertical="center"/>
    </xf>
    <xf numFmtId="49" fontId="46" fillId="0" borderId="5" xfId="2" applyNumberFormat="1" applyFont="1" applyFill="1" applyBorder="1" applyAlignment="1" applyProtection="1">
      <alignment horizontal="center" vertical="center"/>
    </xf>
    <xf numFmtId="0" fontId="44" fillId="0" borderId="4" xfId="0" applyFont="1" applyFill="1" applyBorder="1" applyAlignment="1">
      <alignment horizontal="center" vertical="center"/>
    </xf>
    <xf numFmtId="0" fontId="44" fillId="0" borderId="1" xfId="0" applyFont="1" applyFill="1" applyBorder="1" applyAlignment="1">
      <alignment horizontal="left" vertical="center"/>
    </xf>
    <xf numFmtId="3" fontId="44" fillId="0" borderId="1" xfId="0" applyNumberFormat="1" applyFont="1" applyFill="1" applyBorder="1" applyAlignment="1">
      <alignment horizontal="center" vertical="center"/>
    </xf>
    <xf numFmtId="0" fontId="44" fillId="0" borderId="0" xfId="0" applyFont="1" applyFill="1" applyAlignment="1">
      <alignment vertical="center"/>
    </xf>
    <xf numFmtId="2" fontId="44" fillId="0" borderId="1" xfId="0" applyNumberFormat="1" applyFont="1" applyFill="1" applyBorder="1" applyAlignment="1">
      <alignment horizontal="left" vertical="center"/>
    </xf>
    <xf numFmtId="0" fontId="44" fillId="0" borderId="0" xfId="0" quotePrefix="1" applyFont="1" applyFill="1" applyAlignment="1">
      <alignment horizontal="center" vertical="center"/>
    </xf>
    <xf numFmtId="49" fontId="44" fillId="0" borderId="1" xfId="0" applyNumberFormat="1" applyFont="1" applyFill="1" applyBorder="1" applyAlignment="1">
      <alignment horizontal="center" vertical="center"/>
    </xf>
    <xf numFmtId="49" fontId="44" fillId="0" borderId="4" xfId="0" applyNumberFormat="1" applyFont="1" applyFill="1" applyBorder="1" applyAlignment="1">
      <alignment horizontal="center" vertical="center"/>
    </xf>
    <xf numFmtId="11" fontId="44" fillId="0" borderId="1" xfId="0" quotePrefix="1" applyNumberFormat="1" applyFont="1" applyFill="1" applyBorder="1" applyAlignment="1">
      <alignment horizontal="center" vertical="center"/>
    </xf>
    <xf numFmtId="11" fontId="44" fillId="0" borderId="0" xfId="0" applyNumberFormat="1" applyFont="1" applyFill="1" applyAlignment="1">
      <alignment horizontal="center" vertical="center"/>
    </xf>
    <xf numFmtId="0" fontId="44" fillId="0" borderId="38" xfId="0" applyFont="1" applyFill="1" applyBorder="1" applyAlignment="1">
      <alignment horizontal="center" vertical="center"/>
    </xf>
    <xf numFmtId="1" fontId="44" fillId="0" borderId="1" xfId="0" quotePrefix="1" applyNumberFormat="1" applyFont="1" applyFill="1" applyBorder="1" applyAlignment="1">
      <alignment horizontal="center" vertical="center"/>
    </xf>
    <xf numFmtId="1" fontId="44" fillId="0" borderId="1" xfId="0" applyNumberFormat="1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0" fontId="44" fillId="0" borderId="7" xfId="0" applyFont="1" applyFill="1" applyBorder="1" applyAlignment="1">
      <alignment horizontal="center" vertical="center"/>
    </xf>
    <xf numFmtId="3" fontId="44" fillId="0" borderId="7" xfId="0" applyNumberFormat="1" applyFont="1" applyFill="1" applyBorder="1" applyAlignment="1">
      <alignment horizontal="center" vertical="center"/>
    </xf>
    <xf numFmtId="2" fontId="44" fillId="0" borderId="7" xfId="0" applyNumberFormat="1" applyFont="1" applyFill="1" applyBorder="1" applyAlignment="1">
      <alignment horizontal="center" vertical="center"/>
    </xf>
    <xf numFmtId="2" fontId="44" fillId="0" borderId="7" xfId="0" applyNumberFormat="1" applyFont="1" applyFill="1" applyBorder="1" applyAlignment="1">
      <alignment horizontal="left" vertical="center"/>
    </xf>
    <xf numFmtId="49" fontId="44" fillId="0" borderId="8" xfId="0" applyNumberFormat="1" applyFont="1" applyFill="1" applyBorder="1" applyAlignment="1">
      <alignment horizontal="center" vertical="center"/>
    </xf>
    <xf numFmtId="2" fontId="17" fillId="0" borderId="47" xfId="2" applyNumberFormat="1" applyFont="1" applyFill="1" applyBorder="1" applyAlignment="1" applyProtection="1">
      <alignment horizontal="center" vertical="center" wrapText="1"/>
    </xf>
    <xf numFmtId="2" fontId="17" fillId="0" borderId="2" xfId="2" applyNumberFormat="1" applyFont="1" applyFill="1" applyBorder="1" applyAlignment="1" applyProtection="1">
      <alignment horizontal="center" vertical="center" wrapText="1"/>
    </xf>
    <xf numFmtId="2" fontId="17" fillId="0" borderId="4" xfId="2" applyNumberFormat="1" applyFont="1" applyFill="1" applyBorder="1" applyAlignment="1" applyProtection="1">
      <alignment horizontal="center" vertical="center" wrapText="1"/>
    </xf>
    <xf numFmtId="2" fontId="17" fillId="0" borderId="1" xfId="2" applyNumberFormat="1" applyFont="1" applyFill="1" applyBorder="1" applyAlignment="1" applyProtection="1">
      <alignment horizontal="center" vertical="center" wrapText="1"/>
    </xf>
    <xf numFmtId="2" fontId="18" fillId="0" borderId="1" xfId="2" applyNumberFormat="1" applyFont="1" applyFill="1" applyBorder="1" applyAlignment="1" applyProtection="1">
      <alignment horizontal="center" vertical="center"/>
    </xf>
    <xf numFmtId="165" fontId="35" fillId="0" borderId="11" xfId="2" applyNumberFormat="1" applyFont="1" applyFill="1" applyBorder="1" applyAlignment="1" applyProtection="1">
      <alignment horizontal="center" vertical="center" wrapText="1"/>
    </xf>
    <xf numFmtId="165" fontId="32" fillId="0" borderId="12" xfId="2" applyFont="1" applyFill="1" applyBorder="1" applyAlignment="1">
      <alignment horizontal="center" vertical="center" wrapText="1"/>
    </xf>
    <xf numFmtId="165" fontId="32" fillId="0" borderId="15" xfId="2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19" xfId="0" applyFont="1" applyFill="1" applyBorder="1" applyAlignment="1">
      <alignment horizontal="center" vertical="center" wrapText="1"/>
    </xf>
    <xf numFmtId="0" fontId="36" fillId="0" borderId="30" xfId="0" applyFont="1" applyFill="1" applyBorder="1" applyAlignment="1">
      <alignment horizontal="center" vertical="center" wrapText="1"/>
    </xf>
    <xf numFmtId="165" fontId="34" fillId="0" borderId="34" xfId="2" applyFont="1" applyFill="1" applyBorder="1" applyAlignment="1">
      <alignment horizontal="right" vertical="center"/>
    </xf>
    <xf numFmtId="0" fontId="33" fillId="0" borderId="36" xfId="0" applyFont="1" applyFill="1" applyBorder="1" applyAlignment="1">
      <alignment horizontal="right"/>
    </xf>
    <xf numFmtId="0" fontId="33" fillId="0" borderId="48" xfId="0" applyFont="1" applyFill="1" applyBorder="1" applyAlignment="1">
      <alignment horizontal="right"/>
    </xf>
    <xf numFmtId="165" fontId="33" fillId="0" borderId="27" xfId="5" applyNumberFormat="1" applyFont="1" applyFill="1" applyBorder="1" applyAlignment="1" applyProtection="1">
      <alignment horizontal="left" vertical="center"/>
    </xf>
    <xf numFmtId="0" fontId="33" fillId="0" borderId="27" xfId="0" applyFont="1" applyFill="1" applyBorder="1" applyAlignment="1"/>
    <xf numFmtId="165" fontId="33" fillId="0" borderId="53" xfId="5" applyNumberFormat="1" applyFont="1" applyFill="1" applyBorder="1" applyAlignment="1" applyProtection="1">
      <alignment horizontal="left" vertical="center"/>
    </xf>
    <xf numFmtId="0" fontId="33" fillId="0" borderId="53" xfId="0" applyFont="1" applyFill="1" applyBorder="1" applyAlignment="1"/>
    <xf numFmtId="165" fontId="34" fillId="0" borderId="26" xfId="5" applyNumberFormat="1" applyFont="1" applyFill="1" applyBorder="1" applyAlignment="1" applyProtection="1">
      <alignment horizontal="left" vertical="center"/>
    </xf>
    <xf numFmtId="0" fontId="33" fillId="0" borderId="26" xfId="0" applyFont="1" applyFill="1" applyBorder="1" applyAlignment="1"/>
    <xf numFmtId="0" fontId="40" fillId="0" borderId="0" xfId="0" applyFont="1" applyAlignment="1">
      <alignment horizontal="center" vertical="center"/>
    </xf>
    <xf numFmtId="2" fontId="46" fillId="0" borderId="11" xfId="2" applyNumberFormat="1" applyFont="1" applyFill="1" applyBorder="1" applyAlignment="1" applyProtection="1">
      <alignment horizontal="center" vertical="center" wrapText="1"/>
    </xf>
    <xf numFmtId="2" fontId="46" fillId="0" borderId="12" xfId="2" applyNumberFormat="1" applyFont="1" applyFill="1" applyBorder="1" applyAlignment="1" applyProtection="1">
      <alignment horizontal="center" vertical="center" wrapText="1"/>
    </xf>
    <xf numFmtId="2" fontId="46" fillId="0" borderId="15" xfId="2" applyNumberFormat="1" applyFont="1" applyFill="1" applyBorder="1" applyAlignment="1" applyProtection="1">
      <alignment horizontal="center" vertical="center" wrapText="1"/>
    </xf>
    <xf numFmtId="2" fontId="46" fillId="0" borderId="13" xfId="2" applyNumberFormat="1" applyFont="1" applyFill="1" applyBorder="1" applyAlignment="1" applyProtection="1">
      <alignment horizontal="center" vertical="center" wrapText="1"/>
    </xf>
    <xf numFmtId="2" fontId="46" fillId="0" borderId="14" xfId="2" applyNumberFormat="1" applyFont="1" applyFill="1" applyBorder="1" applyAlignment="1" applyProtection="1">
      <alignment horizontal="center" vertical="center" wrapText="1"/>
    </xf>
    <xf numFmtId="2" fontId="46" fillId="0" borderId="41" xfId="2" applyNumberFormat="1" applyFont="1" applyFill="1" applyBorder="1" applyAlignment="1" applyProtection="1">
      <alignment horizontal="center" vertical="center" wrapText="1"/>
    </xf>
    <xf numFmtId="14" fontId="46" fillId="0" borderId="0" xfId="2" applyNumberFormat="1" applyFont="1" applyFill="1" applyBorder="1" applyAlignment="1" applyProtection="1">
      <alignment horizontal="center" vertical="center"/>
    </xf>
    <xf numFmtId="2" fontId="42" fillId="0" borderId="34" xfId="3" applyNumberFormat="1" applyFont="1" applyFill="1" applyBorder="1" applyAlignment="1">
      <alignment horizontal="center" vertical="center"/>
    </xf>
    <xf numFmtId="2" fontId="42" fillId="0" borderId="36" xfId="3" applyNumberFormat="1" applyFont="1" applyFill="1" applyBorder="1" applyAlignment="1">
      <alignment horizontal="center" vertical="center"/>
    </xf>
    <xf numFmtId="2" fontId="42" fillId="0" borderId="35" xfId="3" applyNumberFormat="1" applyFont="1" applyFill="1" applyBorder="1" applyAlignment="1">
      <alignment horizontal="center" vertical="center"/>
    </xf>
    <xf numFmtId="2" fontId="44" fillId="0" borderId="31" xfId="0" applyNumberFormat="1" applyFont="1" applyFill="1" applyBorder="1" applyAlignment="1">
      <alignment horizontal="center" vertical="center"/>
    </xf>
    <xf numFmtId="2" fontId="44" fillId="0" borderId="33" xfId="0" applyNumberFormat="1" applyFont="1" applyFill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35" xfId="0" applyFont="1" applyBorder="1" applyAlignment="1">
      <alignment horizontal="center" vertical="center"/>
    </xf>
    <xf numFmtId="2" fontId="42" fillId="0" borderId="18" xfId="3" applyNumberFormat="1" applyFont="1" applyFill="1" applyBorder="1" applyAlignment="1">
      <alignment horizontal="center" vertical="center"/>
    </xf>
    <xf numFmtId="2" fontId="42" fillId="0" borderId="19" xfId="3" applyNumberFormat="1" applyFont="1" applyFill="1" applyBorder="1" applyAlignment="1">
      <alignment horizontal="center" vertical="center"/>
    </xf>
    <xf numFmtId="2" fontId="42" fillId="0" borderId="30" xfId="3" applyNumberFormat="1" applyFont="1" applyFill="1" applyBorder="1" applyAlignment="1">
      <alignment horizontal="center" vertical="center"/>
    </xf>
    <xf numFmtId="2" fontId="45" fillId="3" borderId="0" xfId="3" applyNumberFormat="1" applyFont="1" applyFill="1" applyBorder="1" applyAlignment="1">
      <alignment horizontal="left" vertical="center"/>
    </xf>
    <xf numFmtId="2" fontId="42" fillId="0" borderId="31" xfId="3" applyNumberFormat="1" applyFont="1" applyFill="1" applyBorder="1" applyAlignment="1">
      <alignment horizontal="center" vertical="center"/>
    </xf>
    <xf numFmtId="2" fontId="42" fillId="0" borderId="33" xfId="3" applyNumberFormat="1" applyFont="1" applyFill="1" applyBorder="1" applyAlignment="1">
      <alignment horizontal="center" vertical="center"/>
    </xf>
    <xf numFmtId="2" fontId="16" fillId="0" borderId="18" xfId="3" applyNumberFormat="1" applyFont="1" applyFill="1" applyBorder="1" applyAlignment="1">
      <alignment horizontal="center" vertical="center"/>
    </xf>
    <xf numFmtId="2" fontId="16" fillId="0" borderId="19" xfId="3" applyNumberFormat="1" applyFont="1" applyFill="1" applyBorder="1" applyAlignment="1">
      <alignment horizontal="center" vertical="center"/>
    </xf>
    <xf numFmtId="2" fontId="16" fillId="0" borderId="30" xfId="3" applyNumberFormat="1" applyFont="1" applyFill="1" applyBorder="1" applyAlignment="1">
      <alignment horizontal="center" vertical="center"/>
    </xf>
    <xf numFmtId="2" fontId="20" fillId="3" borderId="0" xfId="3" applyNumberFormat="1" applyFont="1" applyFill="1" applyBorder="1" applyAlignment="1">
      <alignment horizontal="left" vertical="center"/>
    </xf>
    <xf numFmtId="2" fontId="45" fillId="3" borderId="0" xfId="3" applyNumberFormat="1" applyFont="1" applyFill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44" fillId="0" borderId="33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3" fillId="0" borderId="31" xfId="0" applyFont="1" applyBorder="1" applyAlignment="1">
      <alignment horizontal="center" vertical="center"/>
    </xf>
    <xf numFmtId="0" fontId="43" fillId="0" borderId="18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9" fontId="50" fillId="0" borderId="1" xfId="3" applyNumberFormat="1" applyFont="1" applyFill="1" applyBorder="1" applyAlignment="1">
      <alignment horizontal="center" vertical="center"/>
    </xf>
    <xf numFmtId="0" fontId="45" fillId="0" borderId="1" xfId="0" applyFont="1" applyFill="1" applyBorder="1" applyAlignment="1">
      <alignment horizontal="center" vertical="center"/>
    </xf>
    <xf numFmtId="0" fontId="45" fillId="0" borderId="56" xfId="0" applyFont="1" applyFill="1" applyBorder="1" applyAlignment="1">
      <alignment horizontal="center" vertical="center"/>
    </xf>
    <xf numFmtId="0" fontId="45" fillId="0" borderId="14" xfId="0" applyFont="1" applyFill="1" applyBorder="1" applyAlignment="1">
      <alignment horizontal="center" vertical="center"/>
    </xf>
    <xf numFmtId="0" fontId="42" fillId="0" borderId="14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42" fillId="0" borderId="0" xfId="3" applyFont="1" applyFill="1" applyBorder="1" applyAlignment="1">
      <alignment horizontal="center" vertical="center"/>
    </xf>
    <xf numFmtId="0" fontId="45" fillId="3" borderId="0" xfId="3" applyFont="1" applyFill="1" applyBorder="1" applyAlignment="1">
      <alignment horizontal="left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2" fillId="0" borderId="27" xfId="3" applyFont="1" applyFill="1" applyBorder="1" applyAlignment="1">
      <alignment horizontal="center" vertical="center"/>
    </xf>
    <xf numFmtId="0" fontId="42" fillId="0" borderId="28" xfId="3" applyFont="1" applyFill="1" applyBorder="1" applyAlignment="1">
      <alignment horizontal="center" vertical="center"/>
    </xf>
    <xf numFmtId="0" fontId="42" fillId="0" borderId="34" xfId="3" applyFont="1" applyFill="1" applyBorder="1" applyAlignment="1">
      <alignment horizontal="center" vertical="center"/>
    </xf>
    <xf numFmtId="0" fontId="42" fillId="0" borderId="35" xfId="3" applyFont="1" applyFill="1" applyBorder="1" applyAlignment="1">
      <alignment horizontal="center" vertical="center"/>
    </xf>
    <xf numFmtId="0" fontId="42" fillId="0" borderId="36" xfId="3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42" fillId="0" borderId="27" xfId="3" applyNumberFormat="1" applyFont="1" applyFill="1" applyBorder="1" applyAlignment="1">
      <alignment horizontal="center" vertical="center"/>
    </xf>
    <xf numFmtId="2" fontId="42" fillId="0" borderId="28" xfId="3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3" fillId="3" borderId="1" xfId="0" applyFont="1" applyFill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4" fillId="0" borderId="55" xfId="0" applyFont="1" applyBorder="1" applyAlignment="1">
      <alignment horizontal="center" vertical="center"/>
    </xf>
    <xf numFmtId="0" fontId="54" fillId="0" borderId="71" xfId="0" applyFont="1" applyBorder="1" applyAlignment="1">
      <alignment horizontal="center" vertical="center"/>
    </xf>
    <xf numFmtId="0" fontId="54" fillId="0" borderId="63" xfId="0" applyFont="1" applyBorder="1" applyAlignment="1">
      <alignment horizontal="center" vertical="center"/>
    </xf>
    <xf numFmtId="0" fontId="52" fillId="0" borderId="55" xfId="0" applyFont="1" applyBorder="1" applyAlignment="1">
      <alignment horizontal="center" vertical="center"/>
    </xf>
    <xf numFmtId="0" fontId="52" fillId="0" borderId="71" xfId="0" applyFont="1" applyBorder="1" applyAlignment="1">
      <alignment horizontal="center" vertical="center"/>
    </xf>
    <xf numFmtId="0" fontId="52" fillId="0" borderId="63" xfId="0" applyFont="1" applyBorder="1" applyAlignment="1">
      <alignment horizontal="center" vertical="center"/>
    </xf>
    <xf numFmtId="2" fontId="16" fillId="0" borderId="34" xfId="3" applyNumberFormat="1" applyFont="1" applyFill="1" applyBorder="1" applyAlignment="1">
      <alignment horizontal="center" vertical="center"/>
    </xf>
    <xf numFmtId="2" fontId="16" fillId="0" borderId="36" xfId="3" applyNumberFormat="1" applyFont="1" applyFill="1" applyBorder="1" applyAlignment="1">
      <alignment horizontal="center" vertical="center"/>
    </xf>
    <xf numFmtId="2" fontId="16" fillId="0" borderId="35" xfId="3" applyNumberFormat="1" applyFont="1" applyFill="1" applyBorder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0" fontId="22" fillId="3" borderId="0" xfId="0" applyFont="1" applyFill="1" applyAlignment="1">
      <alignment horizontal="left"/>
    </xf>
    <xf numFmtId="0" fontId="21" fillId="0" borderId="19" xfId="0" applyFont="1" applyBorder="1" applyAlignment="1">
      <alignment horizontal="center"/>
    </xf>
    <xf numFmtId="0" fontId="22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1" fillId="0" borderId="31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 applyAlignment="1">
      <alignment horizontal="center" vertical="center"/>
    </xf>
    <xf numFmtId="0" fontId="43" fillId="4" borderId="0" xfId="0" applyFont="1" applyFill="1" applyAlignment="1">
      <alignment horizontal="left" vertical="center"/>
    </xf>
    <xf numFmtId="0" fontId="44" fillId="0" borderId="0" xfId="0" applyFont="1" applyFill="1" applyBorder="1" applyAlignment="1">
      <alignment horizontal="center" vertical="center"/>
    </xf>
    <xf numFmtId="0" fontId="43" fillId="3" borderId="0" xfId="0" applyFont="1" applyFill="1" applyBorder="1" applyAlignment="1">
      <alignment horizontal="left" vertical="center"/>
    </xf>
    <xf numFmtId="0" fontId="44" fillId="0" borderId="27" xfId="0" applyFont="1" applyBorder="1" applyAlignment="1">
      <alignment horizontal="center" vertical="center"/>
    </xf>
    <xf numFmtId="0" fontId="44" fillId="0" borderId="28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 vertical="center"/>
    </xf>
    <xf numFmtId="0" fontId="44" fillId="0" borderId="15" xfId="0" applyFont="1" applyBorder="1" applyAlignment="1">
      <alignment horizontal="center" vertical="center"/>
    </xf>
    <xf numFmtId="0" fontId="44" fillId="0" borderId="70" xfId="0" applyFont="1" applyBorder="1" applyAlignment="1">
      <alignment horizontal="center" vertical="center"/>
    </xf>
    <xf numFmtId="0" fontId="44" fillId="0" borderId="69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 wrapText="1"/>
    </xf>
  </cellXfs>
  <cellStyles count="6">
    <cellStyle name="Comma" xfId="1" builtinId="3"/>
    <cellStyle name="Currency" xfId="4" builtinId="4"/>
    <cellStyle name="Normal" xfId="0" builtinId="0"/>
    <cellStyle name="Normal 2" xfId="3"/>
    <cellStyle name="Normal_LC 1" xfId="5"/>
    <cellStyle name="Normal_STA302079_Final_COST_EST 2" xfId="2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externalLink" Target="externalLinks/externalLink10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externalLink" Target="externalLinks/externalLink5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8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3.xml"/><Relationship Id="rId64" Type="http://schemas.openxmlformats.org/officeDocument/2006/relationships/externalLink" Target="externalLinks/externalLink11.xml"/><Relationship Id="rId69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6.xml"/><Relationship Id="rId67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externalLink" Target="externalLinks/externalLink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externalLink" Target="externalLinks/externalLink7.xml"/><Relationship Id="rId65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666750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9526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666750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95262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619125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00050"/>
          <a:ext cx="10096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619125</xdr:colOff>
      <xdr:row>5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00050"/>
          <a:ext cx="10096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28575</xdr:rowOff>
    </xdr:from>
    <xdr:to>
      <xdr:col>1</xdr:col>
      <xdr:colOff>666750</xdr:colOff>
      <xdr:row>5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390525"/>
          <a:ext cx="10096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3622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24479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8764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619125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1910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9621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8764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619125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1910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9621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8764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371475</xdr:colOff>
      <xdr:row>2</xdr:row>
      <xdr:rowOff>38100</xdr:rowOff>
    </xdr:from>
    <xdr:to>
      <xdr:col>1</xdr:col>
      <xdr:colOff>619125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1475" y="41910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9621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685800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5337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685800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6195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6195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7052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2381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2381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666750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666750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390525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62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390525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8479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390525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62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390525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8479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390525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62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390525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8479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390525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7622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390525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8479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2</xdr:col>
      <xdr:colOff>57150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238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2288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2</xdr:col>
      <xdr:colOff>57150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314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2</xdr:col>
      <xdr:colOff>57150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238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2288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2</xdr:col>
      <xdr:colOff>57150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3145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550545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550545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314325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314325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571500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571500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9715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14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9715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2004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9715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146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9715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2004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1402556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2506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6671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1402556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2506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3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752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655864</xdr:colOff>
      <xdr:row>5</xdr:row>
      <xdr:rowOff>104775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800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655864</xdr:colOff>
      <xdr:row>5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8859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2</xdr:col>
      <xdr:colOff>57150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800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2</xdr:col>
      <xdr:colOff>57150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8859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609600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8763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4860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609600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8763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5717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2</xdr:col>
      <xdr:colOff>57150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238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8002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2</xdr:col>
      <xdr:colOff>57150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8859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266700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8763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800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266700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8763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8859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609600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8763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1800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609600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8763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18859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285750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885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2098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285750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8858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295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285750</xdr:colOff>
      <xdr:row>5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285750</xdr:colOff>
      <xdr:row>5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813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2670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247650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247650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666750</xdr:colOff>
      <xdr:row>5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666750</xdr:colOff>
      <xdr:row>5</xdr:row>
      <xdr:rowOff>133350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2387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18135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8577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267075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171450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171450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0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0</xdr:col>
      <xdr:colOff>1428750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943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0</xdr:col>
      <xdr:colOff>1428750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0289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20</xdr:row>
      <xdr:rowOff>142875</xdr:rowOff>
    </xdr:from>
    <xdr:to>
      <xdr:col>0</xdr:col>
      <xdr:colOff>1428750</xdr:colOff>
      <xdr:row>23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2</xdr:col>
      <xdr:colOff>428625</xdr:colOff>
      <xdr:row>23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20</xdr:row>
      <xdr:rowOff>104775</xdr:rowOff>
    </xdr:from>
    <xdr:to>
      <xdr:col>0</xdr:col>
      <xdr:colOff>1428750</xdr:colOff>
      <xdr:row>23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2</xdr:col>
      <xdr:colOff>514350</xdr:colOff>
      <xdr:row>22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0</xdr:col>
      <xdr:colOff>419100</xdr:colOff>
      <xdr:row>2</xdr:row>
      <xdr:rowOff>142875</xdr:rowOff>
    </xdr:from>
    <xdr:ext cx="1009650" cy="542925"/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0" y="0"/>
          <a:ext cx="32861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0</xdr:col>
      <xdr:colOff>419100</xdr:colOff>
      <xdr:row>2</xdr:row>
      <xdr:rowOff>104775</xdr:rowOff>
    </xdr:from>
    <xdr:ext cx="1009650" cy="571500"/>
    <xdr:pic>
      <xdr:nvPicPr>
        <xdr:cNvPr id="8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0" y="0"/>
          <a:ext cx="337185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448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657225</xdr:colOff>
      <xdr:row>2</xdr:row>
      <xdr:rowOff>38100</xdr:rowOff>
    </xdr:from>
    <xdr:to>
      <xdr:col>2</xdr:col>
      <xdr:colOff>219075</xdr:colOff>
      <xdr:row>5</xdr:row>
      <xdr:rowOff>66675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40005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5337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17</xdr:row>
      <xdr:rowOff>0</xdr:rowOff>
    </xdr:from>
    <xdr:to>
      <xdr:col>2</xdr:col>
      <xdr:colOff>428625</xdr:colOff>
      <xdr:row>22</xdr:row>
      <xdr:rowOff>19050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0" y="0"/>
          <a:ext cx="18002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oneCellAnchor>
    <xdr:from>
      <xdr:col>0</xdr:col>
      <xdr:colOff>657225</xdr:colOff>
      <xdr:row>19</xdr:row>
      <xdr:rowOff>38100</xdr:rowOff>
    </xdr:from>
    <xdr:ext cx="933450" cy="600075"/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41910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0</xdr:colOff>
      <xdr:row>17</xdr:row>
      <xdr:rowOff>0</xdr:rowOff>
    </xdr:from>
    <xdr:to>
      <xdr:col>2</xdr:col>
      <xdr:colOff>514350</xdr:colOff>
      <xdr:row>21</xdr:row>
      <xdr:rowOff>114300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0" y="0"/>
          <a:ext cx="18859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2</xdr:row>
      <xdr:rowOff>57150</xdr:rowOff>
    </xdr:from>
    <xdr:to>
      <xdr:col>1</xdr:col>
      <xdr:colOff>647700</xdr:colOff>
      <xdr:row>5</xdr:row>
      <xdr:rowOff>104775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419100"/>
          <a:ext cx="100965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3448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353377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0" y="0"/>
          <a:ext cx="1800225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657225</xdr:colOff>
      <xdr:row>2</xdr:row>
      <xdr:rowOff>38100</xdr:rowOff>
    </xdr:from>
    <xdr:to>
      <xdr:col>2</xdr:col>
      <xdr:colOff>219075</xdr:colOff>
      <xdr:row>5</xdr:row>
      <xdr:rowOff>66675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57225" y="419100"/>
          <a:ext cx="9334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0" y="0"/>
          <a:ext cx="18859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285750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8858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20980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285750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8858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2955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2</xdr:row>
      <xdr:rowOff>142875</xdr:rowOff>
    </xdr:from>
    <xdr:to>
      <xdr:col>1</xdr:col>
      <xdr:colOff>66675</xdr:colOff>
      <xdr:row>5</xdr:row>
      <xdr:rowOff>114300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504825"/>
          <a:ext cx="10096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428625</xdr:colOff>
      <xdr:row>5</xdr:row>
      <xdr:rowOff>19050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0" y="0"/>
          <a:ext cx="20478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419100</xdr:colOff>
      <xdr:row>2</xdr:row>
      <xdr:rowOff>104775</xdr:rowOff>
    </xdr:from>
    <xdr:to>
      <xdr:col>1</xdr:col>
      <xdr:colOff>66675</xdr:colOff>
      <xdr:row>5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9100" y="466725"/>
          <a:ext cx="100965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514350</xdr:colOff>
      <xdr:row>4</xdr:row>
      <xdr:rowOff>114300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0" y="0"/>
          <a:ext cx="213360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ms consultants, inc.</a:t>
          </a:r>
          <a:endParaRPr lang="en-US" sz="1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engineers, architects, planners</a:t>
          </a:r>
        </a:p>
        <a:p>
          <a:pPr algn="l" rtl="0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03\60\08353\105430_FRA-70-13.01\Design\Structures\FRA070_1301R\EngData\j.%20Quantities\70EB_Estimated%20Quantities%20-%20ALT%2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03\60\08353\105430_FRA-70-13.01\Design\Structures\FRA070_1301R\EngData\j.%20Quantities\ALT%201\Copy%20of%2070EB_Estimated%20Quantities%20-%20ALT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03\60\08353\105430_FRA-70-13.01\Design\Structures\FRA070_1301R\EngData\x.%20Quantities\ALT%203\Lifecycle%20Cost%20-%20ALT%2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%20Approach%20Slab%20Schedule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Deck%20Rebar%20Schedule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Parapet%20Rebar%20Schedule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Pier%20Rebar%20Schedule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Rear%20Abutment%20Rebar%20Schedule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Reinforcing%20Steel/1301R_Forward%20Abutment%20Rebar%20Schedule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onsultants.com\files\03\60\08353\105430_FRA-70-13.01\Design\Structures\FRA070_1301R\EngData\j.%20Quantities\ALT%201\70EB_Estimated%20Quantities%20-%20ALT%2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8353/105430_FRA-70-13.01/Design/Structures/FRA070_1301R/EngData/b.%20Girder/Girder%20Dimensions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03/60/08353/105430_FRA-70-13.01/Design/Structures/FRA070_1301R/EngData/b.%20Girder/Weight/1301R%20Framing%20Weigh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"/>
      <sheetName val="ESTIMATED QUANTITIES_Micro"/>
      <sheetName val="ESTIMATED QUANTITIES"/>
      <sheetName val="STRUCTURE REMOVED"/>
      <sheetName val="APPROACH SLAB REMOVED"/>
      <sheetName val="WEARING COURSE REMOVED"/>
      <sheetName val="PILE REMOVAL"/>
      <sheetName val="COFFERDAMS"/>
      <sheetName val="UNCLASS. EXCAVATION"/>
      <sheetName val="REINFORCING STEEL"/>
      <sheetName val="PILE DRIVING EQUIP. MOB."/>
      <sheetName val="QC2 CONC. SUPERSTRUCTURE"/>
      <sheetName val="QC2 CONC. PARAPET"/>
      <sheetName val="QC1 CONC. PIER ABOVE FOOTING"/>
      <sheetName val="QC1 CONC. ABUT. W FOOTINGS"/>
      <sheetName val="0.5&quot; EXP. JOINT FILLER"/>
      <sheetName val="1&quot; EXP. JOINT FILLER"/>
      <sheetName val="2&quot; EXP. JOINT FILLER"/>
      <sheetName val="ABUT. EXP. JOINT SEAL"/>
      <sheetName val="1&quot; BEARING PAD"/>
      <sheetName val="SCUPPERS"/>
      <sheetName val="BACKFILL W GEOTEXTILE"/>
      <sheetName val="6&quot; PCPP"/>
      <sheetName val="6&quot; NPCPP"/>
      <sheetName val="DYNAMIC LOAD TESTING"/>
      <sheetName val="RC APPR. SLAB (T=15&quot;)"/>
      <sheetName val="TYPE A INSTALLATION"/>
      <sheetName val="ROCK CHANNEL PROTECTION"/>
      <sheetName val="EXP. JOINT. SYSTEM"/>
    </sheetNames>
    <sheetDataSet>
      <sheetData sheetId="0" refreshError="1"/>
      <sheetData sheetId="1"/>
      <sheetData sheetId="2"/>
      <sheetData sheetId="3">
        <row r="6">
          <cell r="F6" t="str">
            <v>STRUCTURE REMOVED, OVER 20 FOOT SPAN</v>
          </cell>
        </row>
      </sheetData>
      <sheetData sheetId="4">
        <row r="6">
          <cell r="F6" t="str">
            <v>APPROACH SLAB REMOVED</v>
          </cell>
        </row>
      </sheetData>
      <sheetData sheetId="5">
        <row r="6">
          <cell r="F6" t="str">
            <v>WEARING COURSE REMOVED</v>
          </cell>
        </row>
      </sheetData>
      <sheetData sheetId="6">
        <row r="6">
          <cell r="F6" t="str">
            <v>REMOVAL MISC.: PILE REMOVED, EXISTING STRUCTURE</v>
          </cell>
        </row>
      </sheetData>
      <sheetData sheetId="7">
        <row r="6">
          <cell r="G6" t="str">
            <v>COFFERDAMS AND EXCAVATION BRACING</v>
          </cell>
        </row>
      </sheetData>
      <sheetData sheetId="8">
        <row r="6">
          <cell r="G6" t="str">
            <v>UNCLASSIFIED EXCAVATION</v>
          </cell>
        </row>
      </sheetData>
      <sheetData sheetId="9">
        <row r="6">
          <cell r="F6" t="str">
            <v>EPOXY COATED REINFORCING STEEL</v>
          </cell>
        </row>
      </sheetData>
      <sheetData sheetId="10">
        <row r="6">
          <cell r="F6" t="str">
            <v>PILE DRIVING EQUIPMENT MOBILIZATION</v>
          </cell>
        </row>
      </sheetData>
      <sheetData sheetId="11">
        <row r="6">
          <cell r="F6" t="str">
            <v>CLASS QC2 CONCRETE, SUPERSTRUCTURE</v>
          </cell>
        </row>
      </sheetData>
      <sheetData sheetId="12">
        <row r="6">
          <cell r="F6" t="str">
            <v>CLASS QC2 CONCRETE, BRIDGE DECK (PARAPET)</v>
          </cell>
        </row>
      </sheetData>
      <sheetData sheetId="13">
        <row r="6">
          <cell r="F6" t="str">
            <v>CLASS QC1 CONCRETE, PIER ABOVE FOOTINGS</v>
          </cell>
        </row>
      </sheetData>
      <sheetData sheetId="14">
        <row r="6">
          <cell r="F6" t="str">
            <v>CLASS QC1 CONCRETE, ABUTMENT INCLUDING FOOTING</v>
          </cell>
        </row>
      </sheetData>
      <sheetData sheetId="15">
        <row r="6">
          <cell r="F6" t="str">
            <v>1/2" PREFORMED EXPANSION JOINT FILLER</v>
          </cell>
        </row>
      </sheetData>
      <sheetData sheetId="16">
        <row r="6">
          <cell r="F6" t="str">
            <v>1" PREFORMED EXPANSION JOINT FILLER</v>
          </cell>
        </row>
      </sheetData>
      <sheetData sheetId="17">
        <row r="6">
          <cell r="F6" t="str">
            <v>2" PREFORMED EXPANSION JOINT FILLER</v>
          </cell>
        </row>
      </sheetData>
      <sheetData sheetId="18">
        <row r="6">
          <cell r="F6" t="str">
            <v>SEMI-INTEGRAL ABUTMENT EXPANSION JOINT SEAL</v>
          </cell>
        </row>
      </sheetData>
      <sheetData sheetId="19">
        <row r="6">
          <cell r="F6" t="str">
            <v>1" ELASTOMERIC BEARING PAD</v>
          </cell>
        </row>
      </sheetData>
      <sheetData sheetId="20">
        <row r="6">
          <cell r="F6" t="str">
            <v>SCUPPER, MISC.: CONTINUOUS SLAB BRIDGES</v>
          </cell>
        </row>
      </sheetData>
      <sheetData sheetId="21">
        <row r="6">
          <cell r="F6" t="str">
            <v>POROUS BACKFILL WITH GEOTEXTILE FABRIC</v>
          </cell>
        </row>
      </sheetData>
      <sheetData sheetId="22">
        <row r="6">
          <cell r="E6" t="str">
            <v>6" PERFORATED CORRUGATED PLASTIC PIPE</v>
          </cell>
        </row>
      </sheetData>
      <sheetData sheetId="23">
        <row r="6">
          <cell r="F6" t="str">
            <v>6" NON-PERFORATED CORRUGATED PLASTIC PIPE</v>
          </cell>
        </row>
      </sheetData>
      <sheetData sheetId="24">
        <row r="6">
          <cell r="F6" t="str">
            <v>DYNAMIC LOAD TESTING</v>
          </cell>
        </row>
      </sheetData>
      <sheetData sheetId="25">
        <row r="6">
          <cell r="F6" t="str">
            <v>REINFORCED CONCRETE APPROACH SLABS (T=17")</v>
          </cell>
        </row>
      </sheetData>
      <sheetData sheetId="26"/>
      <sheetData sheetId="27"/>
      <sheetData sheetId="28">
        <row r="6">
          <cell r="F6" t="str">
            <v>POLYMER MODIFIED ASPHALT EXPANSION JOINT SYSTEM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lim_EQ_Micro"/>
      <sheetName val="Prelim_EQ"/>
      <sheetName val="Sheet1"/>
      <sheetName val="ESTIMATED QUANTITIES_Micro"/>
      <sheetName val="ESTIMATED QUANTITIES"/>
      <sheetName val="STRUCTURE REMOVED"/>
      <sheetName val="APPROACH SLAB REMOVED"/>
      <sheetName val="WEARING COURSE REMOVED"/>
      <sheetName val="PILE REMOVAL"/>
      <sheetName val="COFFERDAMS"/>
      <sheetName val="UNCLASS. EXCAVATION"/>
      <sheetName val="PILE DRIVING EQUIP. MOB."/>
      <sheetName val="HP 10x42, FURNISHED"/>
      <sheetName val="HP 10x42, DRIVEN"/>
      <sheetName val="HP 12x53 FURNISHED"/>
      <sheetName val="HP 12x53, DRIVEN"/>
      <sheetName val="16&quot; CIP, DRIVEN"/>
      <sheetName val="16&quot; CIP, FURNISHED"/>
      <sheetName val="REINFORCING STEEL"/>
      <sheetName val="QC2 CONC. SUPERSTRUCTURE"/>
      <sheetName val="QC2 CONC. PARAPET"/>
      <sheetName val="QC1 CONC. PIER ABOVE FOOTING"/>
      <sheetName val="QC1 CONC. ABUT. W FOOTINGS"/>
      <sheetName val="SEALING"/>
      <sheetName val="0.5&quot; EXP. JOINT FILLER"/>
      <sheetName val="S.S. HYBRID"/>
      <sheetName val="PAINTING (INTERMEDIATE COAT)"/>
      <sheetName val="PAINTING (FINISH COAT)"/>
      <sheetName val="WATERPROOFING"/>
      <sheetName val="1&quot; EXP. JOINT FILLER"/>
      <sheetName val="2&quot; EXP. JOINT FILLER"/>
      <sheetName val="ABUT. EXP. JOINT SEAL"/>
      <sheetName val="1&quot; BEARING PAD"/>
      <sheetName val="SCUPPERS"/>
      <sheetName val="BACKFILL W GEOTEXTILE"/>
      <sheetName val="6&quot; PCPP"/>
      <sheetName val="6&quot; NPCPP"/>
      <sheetName val="DYNAMIC LOAD TESTING"/>
      <sheetName val="RC APPR. SLAB (T=15&quot;)"/>
      <sheetName val="TYPE A INSTALLATION"/>
      <sheetName val="ROCK CHANNEL PROTECTION"/>
      <sheetName val="EXP. JOINT. SYSTEM"/>
    </sheetNames>
    <sheetDataSet>
      <sheetData sheetId="0" refreshError="1"/>
      <sheetData sheetId="1" refreshError="1"/>
      <sheetData sheetId="2" refreshError="1">
        <row r="6">
          <cell r="F6">
            <v>38.107990000000001</v>
          </cell>
        </row>
        <row r="7">
          <cell r="F7">
            <v>7.9956899999999997</v>
          </cell>
        </row>
        <row r="18">
          <cell r="F18">
            <v>850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STIMATED QUANTITIES_Micro"/>
      <sheetName val="ESTIMATED QUANTITIES"/>
      <sheetName val="REPAINT"/>
      <sheetName val="DECK REPLACEMENT"/>
      <sheetName val="DECK OVERLAY"/>
    </sheetNames>
    <sheetDataSet>
      <sheetData sheetId="0" refreshError="1"/>
      <sheetData sheetId="1" refreshError="1"/>
      <sheetData sheetId="2" refreshError="1"/>
      <sheetData sheetId="3">
        <row r="28">
          <cell r="D28">
            <v>116595</v>
          </cell>
        </row>
        <row r="46">
          <cell r="D46">
            <v>23319</v>
          </cell>
        </row>
        <row r="64">
          <cell r="D64">
            <v>23319</v>
          </cell>
        </row>
        <row r="82">
          <cell r="D82">
            <v>27205.5</v>
          </cell>
        </row>
      </sheetData>
      <sheetData sheetId="4">
        <row r="29">
          <cell r="F29">
            <v>766037.96820000047</v>
          </cell>
        </row>
      </sheetData>
      <sheetData sheetId="5">
        <row r="19">
          <cell r="H19">
            <v>323099.6327999999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/>
      <sheetData sheetId="2"/>
      <sheetData sheetId="3">
        <row r="10">
          <cell r="E10">
            <v>1212</v>
          </cell>
        </row>
      </sheetData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OLD"/>
      <sheetName val="Bar Length Calcs"/>
    </sheetNames>
    <sheetDataSet>
      <sheetData sheetId="0" refreshError="1"/>
      <sheetData sheetId="1" refreshError="1"/>
      <sheetData sheetId="2" refreshError="1"/>
      <sheetData sheetId="3">
        <row r="35">
          <cell r="E35">
            <v>257365.44195933332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/>
      <sheetData sheetId="2"/>
      <sheetData sheetId="3">
        <row r="50">
          <cell r="E50">
            <v>28159.081038473701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/>
      <sheetData sheetId="2"/>
      <sheetData sheetId="3">
        <row r="59">
          <cell r="E59">
            <v>83137.875320333304</v>
          </cell>
        </row>
        <row r="64">
          <cell r="E64">
            <v>99457.638020033308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/>
      <sheetData sheetId="2"/>
      <sheetData sheetId="3">
        <row r="44">
          <cell r="E44">
            <v>10261.444920333335</v>
          </cell>
        </row>
      </sheetData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 Types"/>
      <sheetName val="Main"/>
      <sheetName val="Bar Data"/>
      <sheetName val="Schedule"/>
      <sheetName val="Bar Length Calcs"/>
    </sheetNames>
    <sheetDataSet>
      <sheetData sheetId="0"/>
      <sheetData sheetId="1"/>
      <sheetData sheetId="2"/>
      <sheetData sheetId="3">
        <row r="54">
          <cell r="E54">
            <v>11962.885802833331</v>
          </cell>
        </row>
      </sheetData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lim_EQ_Micro"/>
      <sheetName val="Prelim_EQ"/>
      <sheetName val="Sheet1"/>
      <sheetName val="ESTIMATED QUANTITIES_Micro"/>
      <sheetName val="ESTIMATED QUANTITIES"/>
      <sheetName val="STRUCTURE REMOVED"/>
      <sheetName val="APPROACH SLAB REMOVED"/>
      <sheetName val="WEARING COURSE REMOVED"/>
      <sheetName val="PILE REMOVAL"/>
      <sheetName val="COFFERDAMS"/>
      <sheetName val="SOLDIER PILE WALL"/>
      <sheetName val="UNCLASS. EXCAVATION"/>
      <sheetName val="PILE DRIVING EQUIP. MOB."/>
      <sheetName val="HP 10x42, FURNISHED"/>
      <sheetName val="HP 10x42, DRIVEN"/>
      <sheetName val="HP 12x53 FURNISHED"/>
      <sheetName val="HP 12x53, DRIVEN"/>
      <sheetName val="16&quot; CIP, DRIVEN"/>
      <sheetName val="16&quot; CIP, FURNISHED"/>
      <sheetName val="REINFORCING STEEL"/>
      <sheetName val="QC2 CONC. SUPERSTRUCTURE"/>
      <sheetName val="QC2 CONC. PARAPET"/>
      <sheetName val="QC1 CONC. PIER ABOVE FOOTING"/>
      <sheetName val="QC1 CONC. ABUT. W FOOTINGS"/>
      <sheetName val="SEALING"/>
      <sheetName val="0.5&quot; EXP. JOINT FILLER"/>
      <sheetName val="S.S. HYBRID"/>
      <sheetName val="PAINTING (INTERMEDIATE COAT)"/>
      <sheetName val="PAINTING (FINISH COAT)"/>
      <sheetName val="WATERPROOFING"/>
      <sheetName val="1&quot; EXP. JOINT FILLER"/>
      <sheetName val="2&quot; EXP. JOINT FILLER"/>
      <sheetName val="ABUT. EXP. JOINT SEAL"/>
      <sheetName val="1&quot; BEARING PAD"/>
      <sheetName val="SCUPPERS"/>
      <sheetName val="BACKFILL W GEOTEXTILE"/>
      <sheetName val="6&quot; PCPP"/>
      <sheetName val="6&quot; NPCPP"/>
      <sheetName val="DYNAMIC LOAD TESTING"/>
      <sheetName val="RC APPR. SLAB (T=15&quot;)"/>
      <sheetName val="TYPE A INSTALLATION"/>
      <sheetName val="ROCK CHANNEL PROTECTION"/>
      <sheetName val="EXP. JOINT. SYSTEM"/>
    </sheetNames>
    <sheetDataSet>
      <sheetData sheetId="0"/>
      <sheetData sheetId="1">
        <row r="28">
          <cell r="A28">
            <v>516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6">
          <cell r="C16">
            <v>90</v>
          </cell>
        </row>
      </sheetData>
      <sheetData sheetId="15"/>
      <sheetData sheetId="16">
        <row r="17">
          <cell r="C17">
            <v>80</v>
          </cell>
        </row>
      </sheetData>
      <sheetData sheetId="17">
        <row r="16">
          <cell r="C16">
            <v>55</v>
          </cell>
        </row>
      </sheetData>
      <sheetData sheetId="18"/>
      <sheetData sheetId="19"/>
      <sheetData sheetId="20"/>
      <sheetData sheetId="21">
        <row r="13">
          <cell r="B13">
            <v>591.73000000000138</v>
          </cell>
        </row>
      </sheetData>
      <sheetData sheetId="22">
        <row r="24">
          <cell r="F24">
            <v>10.240999999999985</v>
          </cell>
        </row>
        <row r="25">
          <cell r="F25">
            <v>39.837000000000103</v>
          </cell>
        </row>
        <row r="26">
          <cell r="F26">
            <v>38.900000000000091</v>
          </cell>
        </row>
      </sheetData>
      <sheetData sheetId="23">
        <row r="14">
          <cell r="C14">
            <v>741.29600000000005</v>
          </cell>
        </row>
        <row r="22">
          <cell r="G22">
            <v>2</v>
          </cell>
        </row>
        <row r="23">
          <cell r="G23">
            <v>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irder Dimensions"/>
      <sheetName val="Flange Clips"/>
      <sheetName val="Girder 1 MDX Output"/>
      <sheetName val="Girder 2 MDX Output"/>
      <sheetName val="Girder 3 MDX Output"/>
      <sheetName val="Girder 4 MDX Output"/>
      <sheetName val="Girder 5 MDX Output"/>
      <sheetName val="Girder 6 MDX Output"/>
      <sheetName val="Girder 7 MDX Output"/>
    </sheetNames>
    <sheetDataSet>
      <sheetData sheetId="0">
        <row r="4">
          <cell r="G4">
            <v>94.88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1"/>
      <sheetName val="G2"/>
      <sheetName val="G3"/>
      <sheetName val="G4"/>
      <sheetName val="G5"/>
      <sheetName val="G6"/>
      <sheetName val="G7"/>
      <sheetName val="X-frames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3">
          <cell r="E13">
            <v>1479699.9815277779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6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7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8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9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50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48"/>
  <sheetViews>
    <sheetView workbookViewId="0">
      <selection sqref="A1:F2"/>
    </sheetView>
  </sheetViews>
  <sheetFormatPr defaultColWidth="9" defaultRowHeight="14.25"/>
  <cols>
    <col min="1" max="2" width="9" style="55"/>
    <col min="3" max="3" width="11.125" style="55" customWidth="1"/>
    <col min="4" max="4" width="9" style="55"/>
    <col min="5" max="5" width="62.75" style="55" customWidth="1"/>
    <col min="6" max="9" width="9" style="55"/>
    <col min="10" max="10" width="10.625" style="55" bestFit="1" customWidth="1"/>
    <col min="11" max="16384" width="9" style="55"/>
  </cols>
  <sheetData>
    <row r="1" spans="1:10" ht="14.25" customHeight="1">
      <c r="A1" s="1153" t="s">
        <v>29</v>
      </c>
      <c r="B1" s="1154"/>
      <c r="C1" s="1154"/>
      <c r="D1" s="1154"/>
      <c r="E1" s="1154"/>
      <c r="F1" s="1154"/>
      <c r="G1" s="48" t="s">
        <v>30</v>
      </c>
      <c r="H1" s="48" t="s">
        <v>31</v>
      </c>
      <c r="I1" s="48" t="s">
        <v>32</v>
      </c>
      <c r="J1" s="49" t="s">
        <v>31</v>
      </c>
    </row>
    <row r="2" spans="1:10" ht="14.25" customHeight="1">
      <c r="A2" s="1155"/>
      <c r="B2" s="1156"/>
      <c r="C2" s="1156"/>
      <c r="D2" s="1156"/>
      <c r="E2" s="1156"/>
      <c r="F2" s="1156"/>
      <c r="G2" s="327"/>
      <c r="H2" s="50"/>
      <c r="I2" s="327"/>
      <c r="J2" s="51"/>
    </row>
    <row r="3" spans="1:10" ht="18">
      <c r="A3" s="325"/>
      <c r="B3" s="326"/>
      <c r="C3" s="326"/>
      <c r="D3" s="326"/>
      <c r="E3" s="326"/>
      <c r="F3" s="1157" t="s">
        <v>93</v>
      </c>
      <c r="G3" s="1157"/>
      <c r="H3" s="1157"/>
      <c r="I3" s="1157"/>
      <c r="J3" s="1"/>
    </row>
    <row r="4" spans="1:10">
      <c r="A4" s="2" t="s">
        <v>8</v>
      </c>
      <c r="B4" s="52" t="s">
        <v>33</v>
      </c>
      <c r="C4" s="53" t="s">
        <v>22</v>
      </c>
      <c r="D4" s="327" t="s">
        <v>34</v>
      </c>
      <c r="E4" s="4" t="s">
        <v>21</v>
      </c>
      <c r="F4" s="327" t="s">
        <v>35</v>
      </c>
      <c r="G4" s="327" t="s">
        <v>36</v>
      </c>
      <c r="H4" s="327" t="s">
        <v>37</v>
      </c>
      <c r="I4" s="327" t="s">
        <v>38</v>
      </c>
      <c r="J4" s="6" t="s">
        <v>39</v>
      </c>
    </row>
    <row r="5" spans="1:10">
      <c r="A5" s="2"/>
      <c r="B5" s="3"/>
      <c r="C5" s="327"/>
      <c r="D5" s="327"/>
      <c r="E5" s="4"/>
      <c r="F5" s="5"/>
      <c r="G5" s="5"/>
      <c r="H5" s="5"/>
      <c r="I5" s="5"/>
      <c r="J5" s="166"/>
    </row>
    <row r="6" spans="1:10">
      <c r="A6" s="2"/>
      <c r="B6" s="4"/>
      <c r="C6" s="10"/>
      <c r="D6" s="327"/>
      <c r="E6" s="7"/>
      <c r="F6" s="108"/>
      <c r="G6" s="108"/>
      <c r="H6" s="108"/>
      <c r="I6" s="108"/>
      <c r="J6" s="107"/>
    </row>
    <row r="7" spans="1:10">
      <c r="A7" s="2"/>
      <c r="B7" s="4"/>
      <c r="C7" s="10"/>
      <c r="D7" s="327"/>
      <c r="E7" s="7"/>
      <c r="F7" s="109"/>
      <c r="G7" s="109"/>
      <c r="H7" s="109"/>
      <c r="I7" s="109"/>
      <c r="J7" s="110"/>
    </row>
    <row r="8" spans="1:10">
      <c r="A8" s="2"/>
      <c r="B8" s="4"/>
      <c r="C8" s="10"/>
      <c r="D8" s="327"/>
      <c r="E8" s="7"/>
      <c r="F8" s="109"/>
      <c r="G8" s="109"/>
      <c r="H8" s="109"/>
      <c r="I8" s="109"/>
      <c r="J8" s="110"/>
    </row>
    <row r="9" spans="1:10">
      <c r="A9" s="2"/>
      <c r="B9" s="4"/>
      <c r="C9" s="10"/>
      <c r="D9" s="327"/>
      <c r="E9" s="7"/>
      <c r="F9" s="109"/>
      <c r="G9" s="109"/>
      <c r="H9" s="109"/>
      <c r="I9" s="109"/>
      <c r="J9" s="110"/>
    </row>
    <row r="10" spans="1:10">
      <c r="A10" s="2"/>
      <c r="B10" s="4"/>
      <c r="C10" s="10"/>
      <c r="D10" s="8"/>
      <c r="E10" s="9"/>
      <c r="F10" s="109"/>
      <c r="G10" s="109"/>
      <c r="H10" s="109"/>
      <c r="I10" s="109"/>
      <c r="J10" s="110"/>
    </row>
    <row r="11" spans="1:10">
      <c r="A11" s="2"/>
      <c r="B11" s="4"/>
      <c r="C11" s="10"/>
      <c r="D11" s="8"/>
      <c r="E11" s="9"/>
      <c r="F11" s="109"/>
      <c r="G11" s="109"/>
      <c r="H11" s="109"/>
      <c r="I11" s="109"/>
      <c r="J11" s="110"/>
    </row>
    <row r="12" spans="1:10">
      <c r="A12" s="2"/>
      <c r="B12" s="4"/>
      <c r="C12" s="10"/>
      <c r="D12" s="8"/>
      <c r="E12" s="9"/>
      <c r="F12" s="109"/>
      <c r="G12" s="109"/>
      <c r="H12" s="109"/>
      <c r="I12" s="109"/>
      <c r="J12" s="110"/>
    </row>
    <row r="13" spans="1:10">
      <c r="A13" s="2"/>
      <c r="B13" s="4"/>
      <c r="C13" s="10"/>
      <c r="D13" s="8"/>
      <c r="E13" s="9"/>
      <c r="F13" s="109"/>
      <c r="G13" s="109"/>
      <c r="H13" s="109"/>
      <c r="I13" s="109"/>
      <c r="J13" s="110"/>
    </row>
    <row r="14" spans="1:10">
      <c r="A14" s="2"/>
      <c r="B14" s="4"/>
      <c r="C14" s="10"/>
      <c r="D14" s="8"/>
      <c r="E14" s="9"/>
      <c r="F14" s="109"/>
      <c r="G14" s="109"/>
      <c r="H14" s="109"/>
      <c r="I14" s="109"/>
      <c r="J14" s="110"/>
    </row>
    <row r="15" spans="1:10">
      <c r="A15" s="2"/>
      <c r="B15" s="4"/>
      <c r="C15" s="10"/>
      <c r="D15" s="327"/>
      <c r="E15" s="9"/>
      <c r="F15" s="109"/>
      <c r="G15" s="109"/>
      <c r="H15" s="109"/>
      <c r="I15" s="109"/>
      <c r="J15" s="110"/>
    </row>
    <row r="16" spans="1:10">
      <c r="A16" s="2"/>
      <c r="B16" s="4"/>
      <c r="C16" s="10"/>
      <c r="D16" s="4"/>
      <c r="E16" s="7"/>
      <c r="F16" s="109"/>
      <c r="G16" s="109"/>
      <c r="H16" s="109"/>
      <c r="I16" s="109"/>
      <c r="J16" s="110"/>
    </row>
    <row r="17" spans="1:10">
      <c r="A17" s="2"/>
      <c r="B17" s="4"/>
      <c r="C17" s="10"/>
      <c r="D17" s="4"/>
      <c r="E17" s="7"/>
      <c r="F17" s="109"/>
      <c r="G17" s="109"/>
      <c r="H17" s="109"/>
      <c r="I17" s="109"/>
      <c r="J17" s="110"/>
    </row>
    <row r="18" spans="1:10">
      <c r="A18" s="2"/>
      <c r="B18" s="4"/>
      <c r="C18" s="10"/>
      <c r="D18" s="4"/>
      <c r="E18" s="7"/>
      <c r="F18" s="109"/>
      <c r="G18" s="109"/>
      <c r="H18" s="109"/>
      <c r="I18" s="109"/>
      <c r="J18" s="110"/>
    </row>
    <row r="19" spans="1:10">
      <c r="A19" s="2"/>
      <c r="B19" s="4"/>
      <c r="C19" s="10"/>
      <c r="D19" s="8"/>
      <c r="E19" s="9"/>
      <c r="F19" s="109"/>
      <c r="G19" s="109"/>
      <c r="H19" s="109"/>
      <c r="I19" s="109"/>
      <c r="J19" s="110"/>
    </row>
    <row r="20" spans="1:10">
      <c r="A20" s="2"/>
      <c r="B20" s="4"/>
      <c r="C20" s="10"/>
      <c r="D20" s="8"/>
      <c r="E20" s="9"/>
      <c r="F20" s="109"/>
      <c r="G20" s="109"/>
      <c r="H20" s="109"/>
      <c r="I20" s="109"/>
      <c r="J20" s="110"/>
    </row>
    <row r="21" spans="1:10">
      <c r="A21" s="2"/>
      <c r="B21" s="4"/>
      <c r="C21" s="10"/>
      <c r="D21" s="8"/>
      <c r="E21" s="9"/>
      <c r="F21" s="109"/>
      <c r="G21" s="109"/>
      <c r="H21" s="109"/>
      <c r="I21" s="109"/>
      <c r="J21" s="110"/>
    </row>
    <row r="22" spans="1:10">
      <c r="A22" s="2"/>
      <c r="B22" s="4"/>
      <c r="C22" s="10"/>
      <c r="D22" s="8"/>
      <c r="E22" s="9"/>
      <c r="F22" s="109"/>
      <c r="G22" s="109"/>
      <c r="H22" s="109"/>
      <c r="I22" s="109"/>
      <c r="J22" s="110"/>
    </row>
    <row r="23" spans="1:10">
      <c r="A23" s="2"/>
      <c r="B23" s="4"/>
      <c r="C23" s="10"/>
      <c r="D23" s="8"/>
      <c r="E23" s="9"/>
      <c r="F23" s="109"/>
      <c r="G23" s="109"/>
      <c r="H23" s="109"/>
      <c r="I23" s="109"/>
      <c r="J23" s="110"/>
    </row>
    <row r="24" spans="1:10">
      <c r="A24" s="2"/>
      <c r="B24" s="4"/>
      <c r="C24" s="10"/>
      <c r="D24" s="8"/>
      <c r="E24" s="9"/>
      <c r="F24" s="109"/>
      <c r="G24" s="109"/>
      <c r="H24" s="109"/>
      <c r="I24" s="109"/>
      <c r="J24" s="110"/>
    </row>
    <row r="25" spans="1:10">
      <c r="A25" s="2"/>
      <c r="B25" s="4"/>
      <c r="C25" s="10"/>
      <c r="D25" s="8"/>
      <c r="E25" s="9"/>
      <c r="F25" s="109"/>
      <c r="G25" s="109"/>
      <c r="H25" s="109"/>
      <c r="I25" s="109"/>
      <c r="J25" s="110"/>
    </row>
    <row r="26" spans="1:10">
      <c r="A26" s="2"/>
      <c r="B26" s="4"/>
      <c r="C26" s="10"/>
      <c r="D26" s="8"/>
      <c r="E26" s="9"/>
      <c r="F26" s="109"/>
      <c r="G26" s="109"/>
      <c r="H26" s="109"/>
      <c r="I26" s="109"/>
      <c r="J26" s="110"/>
    </row>
    <row r="27" spans="1:10">
      <c r="A27" s="2"/>
      <c r="B27" s="4"/>
      <c r="C27" s="10"/>
      <c r="D27" s="8"/>
      <c r="E27" s="9"/>
      <c r="F27" s="109"/>
      <c r="G27" s="109"/>
      <c r="H27" s="109"/>
      <c r="I27" s="109"/>
      <c r="J27" s="110"/>
    </row>
    <row r="28" spans="1:10">
      <c r="A28" s="2"/>
      <c r="B28" s="4"/>
      <c r="C28" s="10"/>
      <c r="D28" s="8"/>
      <c r="E28" s="9"/>
      <c r="F28" s="109"/>
      <c r="G28" s="109"/>
      <c r="H28" s="109"/>
      <c r="I28" s="109"/>
      <c r="J28" s="110"/>
    </row>
    <row r="29" spans="1:10">
      <c r="A29" s="2"/>
      <c r="B29" s="4"/>
      <c r="C29" s="10"/>
      <c r="D29" s="8"/>
      <c r="E29" s="9"/>
      <c r="F29" s="109"/>
      <c r="G29" s="109"/>
      <c r="H29" s="109"/>
      <c r="I29" s="109"/>
      <c r="J29" s="110"/>
    </row>
    <row r="30" spans="1:10">
      <c r="A30" s="2"/>
      <c r="B30" s="4"/>
      <c r="C30" s="10"/>
      <c r="D30" s="8"/>
      <c r="E30" s="9"/>
      <c r="F30" s="109"/>
      <c r="G30" s="109"/>
      <c r="H30" s="109"/>
      <c r="I30" s="109"/>
      <c r="J30" s="110"/>
    </row>
    <row r="31" spans="1:10">
      <c r="A31" s="2"/>
      <c r="B31" s="4"/>
      <c r="C31" s="10"/>
      <c r="D31" s="8"/>
      <c r="E31" s="9"/>
      <c r="F31" s="109"/>
      <c r="G31" s="109"/>
      <c r="H31" s="109"/>
      <c r="I31" s="109"/>
      <c r="J31" s="110"/>
    </row>
    <row r="32" spans="1:10">
      <c r="A32" s="2"/>
      <c r="B32" s="4"/>
      <c r="C32" s="10"/>
      <c r="D32" s="8"/>
      <c r="E32" s="9"/>
      <c r="F32" s="109"/>
      <c r="G32" s="109"/>
      <c r="H32" s="109"/>
      <c r="I32" s="109"/>
      <c r="J32" s="110"/>
    </row>
    <row r="33" spans="1:10">
      <c r="A33" s="2"/>
      <c r="B33" s="4"/>
      <c r="C33" s="10"/>
      <c r="D33" s="8"/>
      <c r="E33" s="9"/>
      <c r="F33" s="109"/>
      <c r="G33" s="109"/>
      <c r="H33" s="109"/>
      <c r="I33" s="109"/>
      <c r="J33" s="110"/>
    </row>
    <row r="34" spans="1:10">
      <c r="A34" s="2"/>
      <c r="B34" s="4"/>
      <c r="C34" s="10"/>
      <c r="D34" s="8"/>
      <c r="E34" s="9"/>
      <c r="F34" s="109"/>
      <c r="G34" s="109"/>
      <c r="H34" s="109"/>
      <c r="I34" s="109"/>
      <c r="J34" s="110"/>
    </row>
    <row r="35" spans="1:10">
      <c r="A35" s="2"/>
      <c r="B35" s="4"/>
      <c r="C35" s="10"/>
      <c r="D35" s="8"/>
      <c r="E35" s="9"/>
      <c r="F35" s="109"/>
      <c r="G35" s="109"/>
      <c r="H35" s="109"/>
      <c r="I35" s="109"/>
      <c r="J35" s="110"/>
    </row>
    <row r="36" spans="1:10">
      <c r="A36" s="2"/>
      <c r="B36" s="4"/>
      <c r="C36" s="10"/>
      <c r="D36" s="8"/>
      <c r="E36" s="9"/>
      <c r="F36" s="109"/>
      <c r="G36" s="109"/>
      <c r="H36" s="109"/>
      <c r="I36" s="109"/>
      <c r="J36" s="110"/>
    </row>
    <row r="37" spans="1:10">
      <c r="A37" s="2"/>
      <c r="B37" s="4"/>
      <c r="C37" s="10"/>
      <c r="D37" s="8"/>
      <c r="E37" s="9"/>
      <c r="F37" s="109"/>
      <c r="G37" s="109"/>
      <c r="H37" s="109"/>
      <c r="I37" s="109"/>
      <c r="J37" s="110"/>
    </row>
    <row r="38" spans="1:10">
      <c r="A38" s="2"/>
      <c r="B38" s="4"/>
      <c r="C38" s="10"/>
      <c r="D38" s="8"/>
      <c r="E38" s="9"/>
      <c r="F38" s="109"/>
      <c r="G38" s="109"/>
      <c r="H38" s="109"/>
      <c r="I38" s="109"/>
      <c r="J38" s="110"/>
    </row>
    <row r="39" spans="1:10">
      <c r="A39" s="2"/>
      <c r="B39" s="4"/>
      <c r="C39" s="10"/>
      <c r="D39" s="8"/>
      <c r="E39" s="9"/>
      <c r="F39" s="109"/>
      <c r="G39" s="109"/>
      <c r="H39" s="109"/>
      <c r="I39" s="109"/>
      <c r="J39" s="110"/>
    </row>
    <row r="40" spans="1:10">
      <c r="A40" s="2"/>
      <c r="B40" s="4"/>
      <c r="C40" s="10"/>
      <c r="D40" s="8"/>
      <c r="E40" s="9"/>
      <c r="F40" s="109"/>
      <c r="G40" s="109"/>
      <c r="H40" s="109"/>
      <c r="I40" s="109"/>
      <c r="J40" s="110"/>
    </row>
    <row r="41" spans="1:10">
      <c r="A41" s="2"/>
      <c r="B41" s="4"/>
      <c r="C41" s="10"/>
      <c r="D41" s="8"/>
      <c r="E41" s="9"/>
      <c r="F41" s="109"/>
      <c r="G41" s="109"/>
      <c r="H41" s="109"/>
      <c r="I41" s="109"/>
      <c r="J41" s="110"/>
    </row>
    <row r="42" spans="1:10">
      <c r="A42" s="2"/>
      <c r="B42" s="4"/>
      <c r="C42" s="10"/>
      <c r="D42" s="8"/>
      <c r="E42" s="9"/>
      <c r="F42" s="109"/>
      <c r="G42" s="109"/>
      <c r="H42" s="109"/>
      <c r="I42" s="109"/>
      <c r="J42" s="110"/>
    </row>
    <row r="43" spans="1:10">
      <c r="A43" s="2"/>
      <c r="B43" s="4"/>
      <c r="C43" s="10"/>
      <c r="D43" s="8"/>
      <c r="E43" s="9"/>
      <c r="F43" s="109"/>
      <c r="G43" s="109"/>
      <c r="H43" s="109"/>
      <c r="I43" s="109"/>
      <c r="J43" s="110"/>
    </row>
    <row r="44" spans="1:10">
      <c r="A44" s="2"/>
      <c r="B44" s="4"/>
      <c r="C44" s="10"/>
      <c r="D44" s="8"/>
      <c r="E44" s="9"/>
      <c r="F44" s="109"/>
      <c r="G44" s="109"/>
      <c r="H44" s="109"/>
      <c r="I44" s="109"/>
      <c r="J44" s="110"/>
    </row>
    <row r="45" spans="1:10">
      <c r="A45" s="2"/>
      <c r="B45" s="4"/>
      <c r="C45" s="10"/>
      <c r="D45" s="8"/>
      <c r="E45" s="9"/>
      <c r="F45" s="109"/>
      <c r="G45" s="109"/>
      <c r="H45" s="109"/>
      <c r="I45" s="109"/>
      <c r="J45" s="110"/>
    </row>
    <row r="46" spans="1:10">
      <c r="A46" s="2"/>
      <c r="B46" s="4"/>
      <c r="C46" s="10"/>
      <c r="D46" s="8"/>
      <c r="E46" s="9"/>
      <c r="F46" s="109"/>
      <c r="G46" s="109"/>
      <c r="H46" s="109"/>
      <c r="I46" s="109"/>
      <c r="J46" s="110"/>
    </row>
    <row r="47" spans="1:10" ht="15" thickBot="1">
      <c r="A47" s="225"/>
      <c r="B47" s="226"/>
      <c r="C47" s="54" t="str">
        <f>IF(IF(D47="LS",1,SUM(F47:J47))=0," ",IF(D47="LS",1,SUM(F47:J47)))</f>
        <v xml:space="preserve"> </v>
      </c>
      <c r="D47" s="11"/>
      <c r="E47" s="312"/>
      <c r="F47" s="13"/>
      <c r="G47" s="13"/>
      <c r="H47" s="13"/>
      <c r="I47" s="13"/>
      <c r="J47" s="167"/>
    </row>
    <row r="48" spans="1:10">
      <c r="C48" s="147"/>
    </row>
  </sheetData>
  <mergeCells count="2">
    <mergeCell ref="A1:F2"/>
    <mergeCell ref="F3:I3"/>
  </mergeCells>
  <conditionalFormatting sqref="F5:J47">
    <cfRule type="cellIs" dxfId="3" priority="1" operator="equal">
      <formula>0</formula>
    </cfRule>
  </conditionalFormatting>
  <pageMargins left="0.7" right="0.7" top="0.75" bottom="0.75" header="0.3" footer="0.3"/>
  <pageSetup paperSize="133" scale="35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38"/>
  <sheetViews>
    <sheetView workbookViewId="0">
      <selection sqref="A1:F2"/>
    </sheetView>
  </sheetViews>
  <sheetFormatPr defaultRowHeight="14.25"/>
  <cols>
    <col min="3" max="3" width="11.125" customWidth="1"/>
    <col min="5" max="5" width="62.75" customWidth="1"/>
    <col min="10" max="10" width="10.625" bestFit="1" customWidth="1"/>
  </cols>
  <sheetData>
    <row r="1" spans="1:10" ht="14.25" customHeight="1">
      <c r="A1" s="1153" t="s">
        <v>29</v>
      </c>
      <c r="B1" s="1154"/>
      <c r="C1" s="1154"/>
      <c r="D1" s="1154"/>
      <c r="E1" s="1154"/>
      <c r="F1" s="1154"/>
      <c r="G1" s="48" t="s">
        <v>30</v>
      </c>
      <c r="H1" s="48" t="s">
        <v>31</v>
      </c>
      <c r="I1" s="48" t="s">
        <v>32</v>
      </c>
      <c r="J1" s="49" t="s">
        <v>31</v>
      </c>
    </row>
    <row r="2" spans="1:10" ht="14.25" customHeight="1">
      <c r="A2" s="1155"/>
      <c r="B2" s="1156"/>
      <c r="C2" s="1156"/>
      <c r="D2" s="1156"/>
      <c r="E2" s="1156"/>
      <c r="F2" s="1156"/>
      <c r="G2" s="260"/>
      <c r="H2" s="50"/>
      <c r="I2" s="260"/>
      <c r="J2" s="51"/>
    </row>
    <row r="3" spans="1:10" ht="18">
      <c r="A3" s="261"/>
      <c r="B3" s="262"/>
      <c r="C3" s="262"/>
      <c r="D3" s="262"/>
      <c r="E3" s="262"/>
      <c r="F3" s="1157" t="s">
        <v>93</v>
      </c>
      <c r="G3" s="1157"/>
      <c r="H3" s="1157"/>
      <c r="I3" s="1157"/>
      <c r="J3" s="1"/>
    </row>
    <row r="4" spans="1:10">
      <c r="A4" s="2" t="s">
        <v>8</v>
      </c>
      <c r="B4" s="52" t="s">
        <v>33</v>
      </c>
      <c r="C4" s="53" t="s">
        <v>22</v>
      </c>
      <c r="D4" s="260" t="s">
        <v>34</v>
      </c>
      <c r="E4" s="4" t="s">
        <v>21</v>
      </c>
      <c r="F4" s="260" t="s">
        <v>35</v>
      </c>
      <c r="G4" s="260" t="s">
        <v>36</v>
      </c>
      <c r="H4" s="260" t="s">
        <v>37</v>
      </c>
      <c r="I4" s="260" t="s">
        <v>38</v>
      </c>
      <c r="J4" s="6" t="s">
        <v>39</v>
      </c>
    </row>
    <row r="5" spans="1:10">
      <c r="A5" s="2"/>
      <c r="B5" s="3"/>
      <c r="C5" s="260"/>
      <c r="D5" s="260"/>
      <c r="E5" s="4"/>
      <c r="F5" s="5"/>
      <c r="G5" s="5"/>
      <c r="H5" s="5"/>
      <c r="I5" s="5"/>
      <c r="J5" s="166"/>
    </row>
    <row r="6" spans="1:10">
      <c r="A6" s="2">
        <f>'STRUCTURE REMOVED'!A8</f>
        <v>202</v>
      </c>
      <c r="B6" s="4">
        <f>'STRUCTURE REMOVED'!B8</f>
        <v>11003</v>
      </c>
      <c r="C6" s="10">
        <f>IF(IF(D6="LS",1,SUM(F6:J6))=0," ",IF(D6="LS",1,SUM(F6:J6)))</f>
        <v>1</v>
      </c>
      <c r="D6" s="260" t="str">
        <f>'STRUCTURE REMOVED'!H7</f>
        <v>LS</v>
      </c>
      <c r="E6" s="7" t="str">
        <f>'STRUCTURE REMOVED'!F6</f>
        <v>STRUCTURE REMOVED, OVER 20 FOOT SPAN, AS PER PLAN</v>
      </c>
      <c r="F6" s="108" t="str">
        <f>IF('STRUCTURE REMOVED'!C9=0," ",'STRUCTURE REMOVED'!C9)</f>
        <v xml:space="preserve"> </v>
      </c>
      <c r="G6" s="108" t="str">
        <f>IF('[1]STRUCTURE REMOVED'!D9=0," ",'[1]STRUCTURE REMOVED'!D9)</f>
        <v xml:space="preserve"> </v>
      </c>
      <c r="H6" s="108" t="str">
        <f>IF('[1]STRUCTURE REMOVED'!E9=0," ",'[1]STRUCTURE REMOVED'!E9)</f>
        <v xml:space="preserve"> </v>
      </c>
      <c r="I6" s="108" t="str">
        <f>IF('[1]STRUCTURE REMOVED'!F9=0," ",'[1]STRUCTURE REMOVED'!F9)</f>
        <v xml:space="preserve"> </v>
      </c>
      <c r="J6" s="107"/>
    </row>
    <row r="7" spans="1:10">
      <c r="A7" s="2">
        <f>'APPR. SLAB REMOVED'!A8</f>
        <v>202</v>
      </c>
      <c r="B7" s="4">
        <f>'APPR. SLAB REMOVED'!B8</f>
        <v>22900</v>
      </c>
      <c r="C7" s="10">
        <f t="shared" ref="C7:C37" si="0">IF(IF(D7="LS",1,SUM(F7:J7))=0," ",IF(D7="LS",1,SUM(F7:J7)))</f>
        <v>246</v>
      </c>
      <c r="D7" s="260" t="str">
        <f>'APPR. SLAB REMOVED'!H7</f>
        <v>SY</v>
      </c>
      <c r="E7" s="7" t="str">
        <f>'APPR. SLAB REMOVED'!F6</f>
        <v>APPROACH SLAB REMOVED</v>
      </c>
      <c r="F7" s="109" t="str">
        <f>IF('APPR. SLAB REMOVED'!C9=0," ",'APPR. SLAB REMOVED'!C9)</f>
        <v xml:space="preserve"> </v>
      </c>
      <c r="G7" s="109" t="str">
        <f>IF('APPR. SLAB REMOVED'!D9=0," ",'APPR. SLAB REMOVED'!D9)</f>
        <v xml:space="preserve"> </v>
      </c>
      <c r="H7" s="109">
        <f>IF('APPR. SLAB REMOVED'!E9=0," ",'APPR. SLAB REMOVED'!E9)</f>
        <v>246</v>
      </c>
      <c r="I7" s="109" t="str">
        <f>IF('APPR. SLAB REMOVED'!F9=0," ",'APPR. SLAB REMOVED'!F9)</f>
        <v xml:space="preserve"> </v>
      </c>
      <c r="J7" s="110"/>
    </row>
    <row r="8" spans="1:10">
      <c r="A8" s="2">
        <f>'WEARING COURSE REMOVED'!A8</f>
        <v>202</v>
      </c>
      <c r="B8" s="4">
        <f>'WEARING COURSE REMOVED'!B8</f>
        <v>23500</v>
      </c>
      <c r="C8" s="10">
        <f t="shared" si="0"/>
        <v>3789</v>
      </c>
      <c r="D8" s="260" t="str">
        <f>'WEARING COURSE REMOVED'!H7</f>
        <v>SY</v>
      </c>
      <c r="E8" s="7" t="str">
        <f>'WEARING COURSE REMOVED'!F6</f>
        <v>WEARING COURSE REMOVED</v>
      </c>
      <c r="F8" s="109" t="str">
        <f>IF('WEARING COURSE REMOVED'!C9=0," ",'WEARING COURSE REMOVED'!C9)</f>
        <v xml:space="preserve"> </v>
      </c>
      <c r="G8" s="109" t="str">
        <f>IF('WEARING COURSE REMOVED'!D9=0," ",'WEARING COURSE REMOVED'!D9)</f>
        <v xml:space="preserve"> </v>
      </c>
      <c r="H8" s="109">
        <f>IF('WEARING COURSE REMOVED'!E9=0," ",'WEARING COURSE REMOVED'!E9)</f>
        <v>3789</v>
      </c>
      <c r="I8" s="109" t="str">
        <f>IF('WEARING COURSE REMOVED'!F9=0," ",'WEARING COURSE REMOVED'!F9)</f>
        <v xml:space="preserve"> </v>
      </c>
      <c r="J8" s="110"/>
    </row>
    <row r="9" spans="1:10">
      <c r="A9" s="2">
        <f>COFFERDAMS!A8</f>
        <v>503</v>
      </c>
      <c r="B9" s="4">
        <f>COFFERDAMS!B8</f>
        <v>11100</v>
      </c>
      <c r="C9" s="10" t="str">
        <f t="shared" si="0"/>
        <v xml:space="preserve"> </v>
      </c>
      <c r="D9" s="8" t="str">
        <f>COFFERDAMS!H7</f>
        <v>LUMP</v>
      </c>
      <c r="E9" s="9" t="str">
        <f>COFFERDAMS!F6</f>
        <v>COFFERDAMS AND EXCAVATION BRACING</v>
      </c>
      <c r="F9" s="109" t="str">
        <f>IF(COFFERDAMS!C9=0," ",COFFERDAMS!C9)</f>
        <v xml:space="preserve"> </v>
      </c>
      <c r="G9" s="109" t="str">
        <f>IF(COFFERDAMS!D9=0," ",COFFERDAMS!D9)</f>
        <v xml:space="preserve"> </v>
      </c>
      <c r="H9" s="109" t="str">
        <f>IF(COFFERDAMS!E9=0," ",COFFERDAMS!E9)</f>
        <v xml:space="preserve"> </v>
      </c>
      <c r="I9" s="109" t="str">
        <f>IF(COFFERDAMS!F9=0," ",COFFERDAMS!F9)</f>
        <v xml:space="preserve"> </v>
      </c>
      <c r="J9" s="110"/>
    </row>
    <row r="10" spans="1:10">
      <c r="A10" s="2">
        <f>'UNCLASS EXCAV'!A8</f>
        <v>503</v>
      </c>
      <c r="B10" s="4">
        <f>'UNCLASS EXCAV'!B8</f>
        <v>21100</v>
      </c>
      <c r="C10" s="10"/>
      <c r="D10" s="8" t="str">
        <f>'UNCLASS EXCAV'!H7</f>
        <v>CY</v>
      </c>
      <c r="E10" s="9" t="str">
        <f>'UNCLASS EXCAV'!$F$6</f>
        <v>UNCLASSIFIED EXCAVATION</v>
      </c>
      <c r="F10" s="109"/>
      <c r="G10" s="109"/>
      <c r="H10" s="109" t="str">
        <f>IF('UNCLASS EXCAV'!E9=0," ",'UNCLASS EXCAV'!E9)</f>
        <v xml:space="preserve"> </v>
      </c>
      <c r="I10" s="109" t="str">
        <f>IF('UNCLASS EXCAV'!F9=0," ",'UNCLASS EXCAV'!F9)</f>
        <v xml:space="preserve"> </v>
      </c>
      <c r="J10" s="110"/>
    </row>
    <row r="11" spans="1:10">
      <c r="A11" s="2">
        <f>'PILE EQUIP MOB'!A8</f>
        <v>505</v>
      </c>
      <c r="B11" s="4">
        <f>'PILE EQUIP MOB'!B8</f>
        <v>11100</v>
      </c>
      <c r="C11" s="10"/>
      <c r="D11" s="8" t="str">
        <f>'PILE EQUIP MOB'!H7</f>
        <v>LUMP</v>
      </c>
      <c r="E11" s="9" t="str">
        <f>'PILE EQUIP MOB'!$F$6</f>
        <v>PILE DRIVING EQUIPMENT MOBILIZATION</v>
      </c>
      <c r="F11" s="109" t="str">
        <f>IF('PILE EQUIP MOB'!C9=0," ",'PILE EQUIP MOB'!C9)</f>
        <v xml:space="preserve"> </v>
      </c>
      <c r="G11" s="109" t="str">
        <f>IF('PILE EQUIP MOB'!D9=0," ",'PILE EQUIP MOB'!D9)</f>
        <v xml:space="preserve"> </v>
      </c>
      <c r="H11" s="109" t="str">
        <f>IF('PILE EQUIP MOB'!E9=0," ",'PILE EQUIP MOB'!E9)</f>
        <v xml:space="preserve"> </v>
      </c>
      <c r="I11" s="109"/>
      <c r="J11" s="110"/>
    </row>
    <row r="12" spans="1:10">
      <c r="A12" s="2">
        <f>'HP10x42, FURNISHED'!A8</f>
        <v>507</v>
      </c>
      <c r="B12" s="4" t="str">
        <f>'HP10x42, FURNISHED'!B8</f>
        <v>00100</v>
      </c>
      <c r="C12" s="10">
        <f t="shared" si="0"/>
        <v>1700</v>
      </c>
      <c r="D12" s="260" t="str">
        <f>'HP10x42, FURNISHED'!H7</f>
        <v>FT</v>
      </c>
      <c r="E12" s="220" t="str">
        <f>'HP10x42, FURNISHED'!F6</f>
        <v>STEEL PILES HP10X42, FURNISHED</v>
      </c>
      <c r="F12" s="109">
        <f>IF('HP10x42, FURNISHED'!C9=0," ",'HP10x42, FURNISHED'!C9)</f>
        <v>1700</v>
      </c>
      <c r="G12" s="109" t="str">
        <f>IF('HP10x42, FURNISHED'!D9=0," ",'HP10x42, FURNISHED'!D9)</f>
        <v xml:space="preserve"> </v>
      </c>
      <c r="H12" s="109" t="str">
        <f>IF('HP10x42, FURNISHED'!E9=0," ",'HP10x42, FURNISHED'!E9)</f>
        <v xml:space="preserve"> </v>
      </c>
      <c r="I12" s="109" t="str">
        <f>IF('HP10x42, FURNISHED'!F9=0," ",'HP10x42, FURNISHED'!F9)</f>
        <v xml:space="preserve"> </v>
      </c>
      <c r="J12" s="110"/>
    </row>
    <row r="13" spans="1:10">
      <c r="A13" s="2">
        <f>'HP10x42, DRIVEN'!A8</f>
        <v>507</v>
      </c>
      <c r="B13" s="4" t="str">
        <f>'HP10x42, DRIVEN'!B8</f>
        <v>00150</v>
      </c>
      <c r="C13" s="10">
        <f t="shared" si="0"/>
        <v>1615</v>
      </c>
      <c r="D13" s="4" t="str">
        <f>'HP10x42, FURNISHED'!H7</f>
        <v>FT</v>
      </c>
      <c r="E13" s="219" t="str">
        <f>'HP10x42, DRIVEN'!F6</f>
        <v>STEEL PILES HP10X42, DRIVEN</v>
      </c>
      <c r="F13" s="109">
        <f>IF('HP10x42, DRIVEN'!C9=0," ",'HP10x42, DRIVEN'!C9)</f>
        <v>1615</v>
      </c>
      <c r="G13" s="109" t="str">
        <f>IF('HP10x42, DRIVEN'!D9=0," ",'HP10x42, DRIVEN'!D9)</f>
        <v xml:space="preserve"> </v>
      </c>
      <c r="H13" s="109" t="str">
        <f>IF('HP10x42, DRIVEN'!E9=0," ",'HP10x42, DRIVEN'!E9)</f>
        <v xml:space="preserve"> </v>
      </c>
      <c r="I13" s="109" t="str">
        <f>IF('HP10x42, DRIVEN'!F9=0," ",'HP10x42, DRIVEN'!F9)</f>
        <v xml:space="preserve"> </v>
      </c>
      <c r="J13" s="110"/>
    </row>
    <row r="14" spans="1:10">
      <c r="A14" s="2">
        <f>'HP12x53, FURNISHED'!A8</f>
        <v>507</v>
      </c>
      <c r="B14" s="4" t="str">
        <f>'HP12x53, FURNISHED'!B8</f>
        <v>00200</v>
      </c>
      <c r="C14" s="10">
        <f t="shared" si="0"/>
        <v>3275</v>
      </c>
      <c r="D14" s="4" t="str">
        <f>'HP12x53, FURNISHED'!H7</f>
        <v>FT</v>
      </c>
      <c r="E14" s="219" t="str">
        <f>'HP12x53, FURNISHED'!F6</f>
        <v>STEEL PILES HP12X53, FURNISHED</v>
      </c>
      <c r="F14" s="109" t="str">
        <f>IF('HP12x53, FURNISHED'!C9=0," ",'HP12x53, FURNISHED'!C9)</f>
        <v xml:space="preserve"> </v>
      </c>
      <c r="G14" s="109">
        <f>IF('HP12x53, FURNISHED'!D9=0," ",'HP12x53, FURNISHED'!D9)</f>
        <v>3275</v>
      </c>
      <c r="H14" s="109" t="str">
        <f>IF('HP12x53, FURNISHED'!E9=0," ",'HP12x53, FURNISHED'!E9)</f>
        <v xml:space="preserve"> </v>
      </c>
      <c r="I14" s="109" t="str">
        <f>IF('HP12x53, FURNISHED'!F9=0," ",'HP12x53, FURNISHED'!F9)</f>
        <v xml:space="preserve"> </v>
      </c>
      <c r="J14" s="110"/>
    </row>
    <row r="15" spans="1:10">
      <c r="A15" s="2">
        <f>'HP12x53, DRIVEN'!A8</f>
        <v>507</v>
      </c>
      <c r="B15" s="4" t="str">
        <f>'HP12x53, DRIVEN'!B8</f>
        <v>00250</v>
      </c>
      <c r="C15" s="10">
        <f t="shared" si="0"/>
        <v>4450</v>
      </c>
      <c r="D15" s="4" t="str">
        <f>'HP12x53, DRIVEN'!H7</f>
        <v>FT</v>
      </c>
      <c r="E15" s="219" t="str">
        <f>'HP12x53, DRIVEN'!F6</f>
        <v>STEEL PILES HP12x53, DRIVEN</v>
      </c>
      <c r="F15" s="109">
        <f>IF('HP12x53, DRIVEN'!C9=0," ",'HP12x53, DRIVEN'!C9)</f>
        <v>1520</v>
      </c>
      <c r="G15" s="109">
        <f>IF('HP12x53, DRIVEN'!D9=0," ",'HP12x53, DRIVEN'!D9)</f>
        <v>2930</v>
      </c>
      <c r="H15" s="109" t="str">
        <f>IF('HP12x53, DRIVEN'!E9=0," ",'HP12x53, DRIVEN'!E9)</f>
        <v xml:space="preserve"> </v>
      </c>
      <c r="I15" s="109" t="str">
        <f>IF('HP12x53, DRIVEN'!F9=0," ",'HP12x53, DRIVEN'!F9)</f>
        <v xml:space="preserve"> </v>
      </c>
      <c r="J15" s="110"/>
    </row>
    <row r="16" spans="1:10">
      <c r="A16" s="2" t="e">
        <f>#REF!</f>
        <v>#REF!</v>
      </c>
      <c r="B16" s="4" t="e">
        <f>#REF!</f>
        <v>#REF!</v>
      </c>
      <c r="C16" s="10" t="e">
        <f t="shared" si="0"/>
        <v>#REF!</v>
      </c>
      <c r="D16" s="4" t="e">
        <f>#REF!</f>
        <v>#REF!</v>
      </c>
      <c r="E16" s="219" t="e">
        <f>#REF!</f>
        <v>#REF!</v>
      </c>
      <c r="F16" s="109" t="e">
        <f>IF(#REF!=0," ",#REF!)</f>
        <v>#REF!</v>
      </c>
      <c r="G16" s="109" t="e">
        <f>IF(#REF!=0," ",#REF!)</f>
        <v>#REF!</v>
      </c>
      <c r="H16" s="109" t="e">
        <f>IF(#REF!=0," ",#REF!)</f>
        <v>#REF!</v>
      </c>
      <c r="I16" s="109" t="e">
        <f>IF(#REF!=0," ",#REF!)</f>
        <v>#REF!</v>
      </c>
      <c r="J16" s="110"/>
    </row>
    <row r="17" spans="1:10">
      <c r="A17" s="2" t="e">
        <f>#REF!</f>
        <v>#REF!</v>
      </c>
      <c r="B17" s="4" t="e">
        <f>#REF!</f>
        <v>#REF!</v>
      </c>
      <c r="C17" s="10" t="e">
        <f t="shared" si="0"/>
        <v>#REF!</v>
      </c>
      <c r="D17" s="4" t="e">
        <f>#REF!</f>
        <v>#REF!</v>
      </c>
      <c r="E17" s="219" t="e">
        <f>#REF!</f>
        <v>#REF!</v>
      </c>
      <c r="F17" s="109" t="e">
        <f>IF(#REF!=0," ",#REF!)</f>
        <v>#REF!</v>
      </c>
      <c r="G17" s="109" t="e">
        <f>IF(#REF!=0," ",#REF!)</f>
        <v>#REF!</v>
      </c>
      <c r="H17" s="109" t="e">
        <f>IF(#REF!=0," ",#REF!)</f>
        <v>#REF!</v>
      </c>
      <c r="I17" s="109" t="e">
        <f>IF(#REF!=0," ",#REF!)</f>
        <v>#REF!</v>
      </c>
      <c r="J17" s="110"/>
    </row>
    <row r="18" spans="1:10">
      <c r="A18" s="2">
        <f>REBAR!A8</f>
        <v>509</v>
      </c>
      <c r="B18" s="4">
        <f>REBAR!B8</f>
        <v>10000</v>
      </c>
      <c r="C18" s="10">
        <f t="shared" si="0"/>
        <v>408418.85372097371</v>
      </c>
      <c r="D18" s="8" t="str">
        <f>REBAR!$H$7</f>
        <v>LB</v>
      </c>
      <c r="E18" s="9" t="str">
        <f>REBAR!$F$6</f>
        <v>EPOXY COATED REINFORCING STEEL</v>
      </c>
      <c r="F18" s="109">
        <f>IF(REBAR!C9=0," ",REBAR!C9)</f>
        <v>22224.330723166666</v>
      </c>
      <c r="G18" s="109">
        <f>IF(REBAR!D9=0," ",REBAR!D9)</f>
        <v>99458</v>
      </c>
      <c r="H18" s="109">
        <f>IF(REBAR!E9=0," ",REBAR!E9)</f>
        <v>286736.52299780701</v>
      </c>
      <c r="I18" s="109" t="str">
        <f>IF(REBAR!F9=0," ",REBAR!F9)</f>
        <v xml:space="preserve"> </v>
      </c>
      <c r="J18" s="110"/>
    </row>
    <row r="19" spans="1:10">
      <c r="A19" s="2">
        <f>'CONC. BRIDGE DECK'!A8</f>
        <v>511</v>
      </c>
      <c r="B19" s="4">
        <f>'CONC. BRIDGE DECK'!B8</f>
        <v>34446</v>
      </c>
      <c r="C19" s="10">
        <f t="shared" si="0"/>
        <v>948</v>
      </c>
      <c r="D19" s="8" t="str">
        <f>'CONC. BRIDGE DECK'!$H$7</f>
        <v>CY</v>
      </c>
      <c r="E19" s="9" t="str">
        <f>'CONC. BRIDGE DECK'!$F$6</f>
        <v>CLASS QC2 CONCRETE WITH QC/QA, BRIDGE DECK</v>
      </c>
      <c r="F19" s="109" t="str">
        <f>IF('CONC. BRIDGE DECK'!C9=0," ",'CONC. BRIDGE DECK'!C9)</f>
        <v xml:space="preserve"> </v>
      </c>
      <c r="G19" s="109" t="str">
        <f>IF('CONC. BRIDGE DECK'!D9=0," ",'CONC. BRIDGE DECK'!D9)</f>
        <v xml:space="preserve"> </v>
      </c>
      <c r="H19" s="109">
        <f>IF('CONC. BRIDGE DECK'!E9=0," ",'CONC. BRIDGE DECK'!E9)</f>
        <v>948</v>
      </c>
      <c r="I19" s="109" t="str">
        <f>IF('CONC. BRIDGE DECK'!F9=0," ",'CONC. BRIDGE DECK'!F9)</f>
        <v xml:space="preserve"> </v>
      </c>
      <c r="J19" s="110"/>
    </row>
    <row r="20" spans="1:10">
      <c r="A20" s="2">
        <f>'CONC. PARAPET'!A8</f>
        <v>511</v>
      </c>
      <c r="B20" s="4">
        <f>'CONC. PARAPET'!B8</f>
        <v>34451</v>
      </c>
      <c r="C20" s="10">
        <f t="shared" si="0"/>
        <v>171.85691358024698</v>
      </c>
      <c r="D20" s="8" t="str">
        <f>'CONC. PARAPET'!$H$7</f>
        <v>CY</v>
      </c>
      <c r="E20" s="9" t="str">
        <f>'CONC. PARAPET'!$F$6</f>
        <v>CLASS QC2 CONCRETE WITH QC/QA, BRIDGE DECK (PARAPET), AS PER PLAN</v>
      </c>
      <c r="F20" s="109" t="str">
        <f>IF('CONC. PARAPET'!C9=0," ",'CONC. PARAPET'!C9)</f>
        <v xml:space="preserve"> </v>
      </c>
      <c r="G20" s="109" t="str">
        <f>IF('CONC. PARAPET'!D9=0," ",'CONC. PARAPET'!D9)</f>
        <v xml:space="preserve"> </v>
      </c>
      <c r="H20" s="109">
        <f>IF('CONC. PARAPET'!E9=0," ",'CONC. PARAPET'!E9)</f>
        <v>171.85691358024698</v>
      </c>
      <c r="I20" s="109" t="str">
        <f>IF('CONC. PARAPET'!F9=0," ",'CONC. PARAPET'!F9)</f>
        <v xml:space="preserve"> </v>
      </c>
      <c r="J20" s="110"/>
    </row>
    <row r="21" spans="1:10">
      <c r="A21" s="2">
        <f>'CONC. PIER'!A8</f>
        <v>511</v>
      </c>
      <c r="B21" s="4">
        <f>'CONC. PIER'!B8</f>
        <v>41012</v>
      </c>
      <c r="C21" s="10">
        <f t="shared" si="0"/>
        <v>235.76098228593065</v>
      </c>
      <c r="D21" s="8" t="str">
        <f>'CONC. PIER'!$H$7</f>
        <v>CY</v>
      </c>
      <c r="E21" s="9" t="str">
        <f>'CONC. PIER'!$F$6</f>
        <v>CLASS QC1 CONCRETE WITH QC/QA, PIER ABOVE FOOTINGS</v>
      </c>
      <c r="F21" s="109" t="str">
        <f>IF('CONC. PIER'!C9=0," ",'CONC. PIER'!C9)</f>
        <v xml:space="preserve"> </v>
      </c>
      <c r="G21" s="109">
        <f>IF('CONC. PIER'!D9=0," ",'CONC. PIER'!D9)</f>
        <v>235.76098228593065</v>
      </c>
      <c r="H21" s="109" t="str">
        <f>IF('CONC. PIER'!E9=0," ",'CONC. PIER'!E9)</f>
        <v xml:space="preserve"> </v>
      </c>
      <c r="I21" s="109" t="str">
        <f>IF('CONC. PIER'!F9=0," ",'CONC. PIER'!F9)</f>
        <v xml:space="preserve"> </v>
      </c>
      <c r="J21" s="110"/>
    </row>
    <row r="22" spans="1:10">
      <c r="A22" s="2">
        <f>'CONC. ABUT.'!A8</f>
        <v>511</v>
      </c>
      <c r="B22" s="4">
        <f>'CONC. ABUT.'!B8</f>
        <v>44112</v>
      </c>
      <c r="C22" s="10">
        <f t="shared" si="0"/>
        <v>173.48555945656847</v>
      </c>
      <c r="D22" s="8" t="str">
        <f>'CONC. ABUT.'!$H$7</f>
        <v>CY</v>
      </c>
      <c r="E22" s="9" t="str">
        <f>'CONC. ABUT.'!$F$6</f>
        <v>CLASS QC1 CONCRETE WITH QC/QA, ABUTMENT NOT INCLUDING FOOTING</v>
      </c>
      <c r="F22" s="109">
        <f>IF('CONC. ABUT.'!C9=0," ",'CONC. ABUT.'!C9)</f>
        <v>173.48555945656847</v>
      </c>
      <c r="G22" s="109" t="str">
        <f>IF('CONC. ABUT.'!D9=0," ",'CONC. ABUT.'!D9)</f>
        <v xml:space="preserve"> </v>
      </c>
      <c r="H22" s="109" t="str">
        <f>IF('CONC. ABUT.'!E9=0," ",'CONC. ABUT.'!E9)</f>
        <v xml:space="preserve"> </v>
      </c>
      <c r="I22" s="109" t="str">
        <f>IF('CONC. ABUT.'!F9=0," ",'CONC. ABUT.'!F9)</f>
        <v xml:space="preserve"> </v>
      </c>
      <c r="J22" s="110"/>
    </row>
    <row r="23" spans="1:10">
      <c r="A23" s="2">
        <f>SEALING!A8</f>
        <v>512</v>
      </c>
      <c r="B23" s="4">
        <f>SEALING!B8</f>
        <v>10100</v>
      </c>
      <c r="C23" s="10">
        <f t="shared" si="0"/>
        <v>1835</v>
      </c>
      <c r="D23" s="8" t="str">
        <f>SEALING!H7</f>
        <v>SY</v>
      </c>
      <c r="E23" s="9" t="str">
        <f>SEALING!F6</f>
        <v>SEALING OF CONCRETE SURFACES (EPOXY-URETHANE)</v>
      </c>
      <c r="F23" s="109">
        <f>IF(SEALING!C9=0," ",SEALING!C9)</f>
        <v>265</v>
      </c>
      <c r="G23" s="109">
        <f>IF(SEALING!D9=0," ",SEALING!D9)</f>
        <v>346</v>
      </c>
      <c r="H23" s="109">
        <f>IF(SEALING!E9=0," ",SEALING!E9)</f>
        <v>1224</v>
      </c>
      <c r="I23" s="109" t="str">
        <f>IF(SEALING!F9=0," ",SEALING!F9)</f>
        <v xml:space="preserve"> </v>
      </c>
      <c r="J23" s="110"/>
    </row>
    <row r="24" spans="1:10">
      <c r="A24" s="2" t="e">
        <f>#REF!</f>
        <v>#REF!</v>
      </c>
      <c r="B24" s="4" t="e">
        <f>#REF!</f>
        <v>#REF!</v>
      </c>
      <c r="C24" s="10" t="e">
        <f>IF(IF(D24="LS",1,SUM(F24:J24))=0," ",IF(D24="LS",1,SUM(F24:J24)))</f>
        <v>#REF!</v>
      </c>
      <c r="D24" s="8" t="e">
        <f>#REF!</f>
        <v>#REF!</v>
      </c>
      <c r="E24" s="9" t="e">
        <f>#REF!</f>
        <v>#REF!</v>
      </c>
      <c r="F24" s="109" t="str">
        <f>IF(SEALING!C10=0," ",SEALING!C10)</f>
        <v xml:space="preserve"> </v>
      </c>
      <c r="G24" s="109" t="str">
        <f>IF(SEALING!D10=0," ",SEALING!D10)</f>
        <v xml:space="preserve"> </v>
      </c>
      <c r="H24" s="109">
        <f>'S.S. HYBRID'!E9</f>
        <v>1479699.9815277779</v>
      </c>
      <c r="I24" s="109" t="str">
        <f>IF(SEALING!F10=0," ",SEALING!F10)</f>
        <v xml:space="preserve"> </v>
      </c>
      <c r="J24" s="110"/>
    </row>
    <row r="25" spans="1:10">
      <c r="A25" s="2" t="e">
        <f>#REF!</f>
        <v>#REF!</v>
      </c>
      <c r="B25" s="4" t="e">
        <f>#REF!</f>
        <v>#REF!</v>
      </c>
      <c r="C25" s="10" t="e">
        <f>IF(IF(D25="LS",1,SUM(F25:J25))=0," ",IF(D25="LS",1,SUM(F25:J25)))</f>
        <v>#REF!</v>
      </c>
      <c r="D25" s="8" t="e">
        <f>#REF!</f>
        <v>#REF!</v>
      </c>
      <c r="E25" s="9" t="e">
        <f>#REF!</f>
        <v>#REF!</v>
      </c>
      <c r="F25" s="109" t="str">
        <f>IF(SEALING!C11=0," ",SEALING!C11)</f>
        <v xml:space="preserve"> </v>
      </c>
      <c r="G25" s="109" t="str">
        <f>IF(SEALING!D11=0," ",SEALING!D11)</f>
        <v xml:space="preserve"> </v>
      </c>
      <c r="H25" s="109">
        <f>'PAINTING (INT)'!E9</f>
        <v>10858.684572285354</v>
      </c>
      <c r="I25" s="109" t="str">
        <f>IF(SEALING!F11=0," ",SEALING!F11)</f>
        <v xml:space="preserve"> </v>
      </c>
      <c r="J25" s="110"/>
    </row>
    <row r="26" spans="1:10">
      <c r="A26" s="2" t="e">
        <f>#REF!</f>
        <v>#REF!</v>
      </c>
      <c r="B26" s="4" t="e">
        <f>#REF!</f>
        <v>#REF!</v>
      </c>
      <c r="C26" s="10" t="e">
        <f>IF(IF(D26="LS",1,SUM(F26:J26))=0," ",IF(D26="LS",1,SUM(F26:J26)))</f>
        <v>#REF!</v>
      </c>
      <c r="D26" s="8" t="e">
        <f>#REF!</f>
        <v>#REF!</v>
      </c>
      <c r="E26" s="9" t="e">
        <f>#REF!</f>
        <v>#REF!</v>
      </c>
      <c r="F26" s="109" t="str">
        <f>IF(SEALING!C12=0," ",SEALING!C12)</f>
        <v xml:space="preserve"> </v>
      </c>
      <c r="G26" s="109" t="str">
        <f>IF(SEALING!D12=0," ",SEALING!D12)</f>
        <v xml:space="preserve"> </v>
      </c>
      <c r="H26" s="109">
        <f>'PAINTING (FINISH)'!E9</f>
        <v>10858.684572285354</v>
      </c>
      <c r="I26" s="109" t="str">
        <f>IF(SEALING!F12=0," ",SEALING!F12)</f>
        <v xml:space="preserve"> </v>
      </c>
      <c r="J26" s="110"/>
    </row>
    <row r="27" spans="1:10">
      <c r="A27" s="2">
        <f>'EXP JOINT'!A8</f>
        <v>516</v>
      </c>
      <c r="B27" s="4">
        <f>'EXP JOINT'!B8</f>
        <v>11210</v>
      </c>
      <c r="C27" s="10">
        <f t="shared" si="0"/>
        <v>126.70833333333334</v>
      </c>
      <c r="D27" s="8" t="str">
        <f>'EXP JOINT'!$H$7</f>
        <v>FT</v>
      </c>
      <c r="E27" s="9" t="str">
        <f>'EXP JOINT'!$F$6</f>
        <v>STRUCTURAL EXPANSION JOINT INCLUDING ELASTOMERIC STRIP SEAL</v>
      </c>
      <c r="F27" s="109">
        <f>IF('EXP JOINT'!C9=0," ",'EXP JOINT'!C9)</f>
        <v>126.70833333333334</v>
      </c>
      <c r="G27" s="109" t="str">
        <f>IF('EXP JOINT'!D9=0," ",'EXP JOINT'!D9)</f>
        <v xml:space="preserve"> </v>
      </c>
      <c r="H27" s="109" t="str">
        <f>IF('EXP JOINT'!E9=0," ",'EXP JOINT'!E9)</f>
        <v xml:space="preserve"> </v>
      </c>
      <c r="I27" s="109" t="str">
        <f>IF('EXP JOINT'!F9=0," ",'EXP JOINT'!F9)</f>
        <v xml:space="preserve"> </v>
      </c>
      <c r="J27" s="110"/>
    </row>
    <row r="28" spans="1:10">
      <c r="A28" s="2">
        <f>'HLMR BRGS'!A8</f>
        <v>869</v>
      </c>
      <c r="B28" s="4" t="str">
        <f>'HLMR BRGS'!B8</f>
        <v>00100</v>
      </c>
      <c r="C28" s="10">
        <f t="shared" si="0"/>
        <v>28</v>
      </c>
      <c r="D28" s="8" t="str">
        <f>'HLMR BRGS'!$H$7</f>
        <v>EACH</v>
      </c>
      <c r="E28" s="9" t="str">
        <f>'HLMR BRGS'!$F$6</f>
        <v>HIGH LOAD MULTI-ROTATIONAL (HLMR) BEARINGS</v>
      </c>
      <c r="F28" s="109">
        <f>IF('HLMR BRGS'!C9=0," ",'HLMR BRGS'!C9)</f>
        <v>14</v>
      </c>
      <c r="G28" s="109">
        <f>IF('HLMR BRGS'!D9=0," ",'HLMR BRGS'!D9)</f>
        <v>14</v>
      </c>
      <c r="H28" s="109" t="str">
        <f>IF('HLMR BRGS'!E9=0," ",'HLMR BRGS'!E9)</f>
        <v xml:space="preserve"> </v>
      </c>
      <c r="I28" s="109" t="str">
        <f>IF('HLMR BRGS'!F9=0," ",'HLMR BRGS'!F9)</f>
        <v xml:space="preserve"> </v>
      </c>
      <c r="J28" s="110"/>
    </row>
    <row r="29" spans="1:10">
      <c r="A29" s="2">
        <f>'POROUS BACKFILL'!A8</f>
        <v>518</v>
      </c>
      <c r="B29" s="4">
        <f>'POROUS BACKFILL'!B8</f>
        <v>21050</v>
      </c>
      <c r="C29" s="10">
        <f t="shared" si="0"/>
        <v>137</v>
      </c>
      <c r="D29" s="8" t="str">
        <f>'POROUS BACKFILL'!$H$7</f>
        <v>CY</v>
      </c>
      <c r="E29" s="9" t="str">
        <f>'POROUS BACKFILL'!$F$6</f>
        <v>POROUS BACKFILL WITH GEOTEXTILE FABRIC</v>
      </c>
      <c r="F29" s="109">
        <f>IF('POROUS BACKFILL'!C9=0," ",'POROUS BACKFILL'!C9)</f>
        <v>137</v>
      </c>
      <c r="G29" s="109" t="str">
        <f>IF('POROUS BACKFILL'!D9=0," ",'POROUS BACKFILL'!D9)</f>
        <v xml:space="preserve"> </v>
      </c>
      <c r="H29" s="109" t="str">
        <f>IF('POROUS BACKFILL'!E9=0," ",'POROUS BACKFILL'!E9)</f>
        <v xml:space="preserve"> </v>
      </c>
      <c r="I29" s="109" t="str">
        <f>IF('[1]BACKFILL W GEOTEXTILE'!F9=0," ",'[1]BACKFILL W GEOTEXTILE'!F9)</f>
        <v xml:space="preserve"> </v>
      </c>
      <c r="J29" s="110"/>
    </row>
    <row r="30" spans="1:10">
      <c r="A30" s="2">
        <f>'6" PCPP'!A8</f>
        <v>518</v>
      </c>
      <c r="B30" s="4">
        <f>'6" PCPP'!B8</f>
        <v>40000</v>
      </c>
      <c r="C30" s="10">
        <f t="shared" si="0"/>
        <v>178.16666666666669</v>
      </c>
      <c r="D30" s="8" t="str">
        <f>'6" PCPP'!H7</f>
        <v>FT</v>
      </c>
      <c r="E30" s="9" t="str">
        <f>'6" PCPP'!$E$6</f>
        <v>6" PERFORATED CORRUGATED PLASTIC PIPE</v>
      </c>
      <c r="F30" s="109">
        <f>IF('6" PCPP'!C9=0," ",'6" PCPP'!C9)</f>
        <v>178.16666666666669</v>
      </c>
      <c r="G30" s="109" t="str">
        <f>IF('6" PCPP'!D9=0," ",'6" PCPP'!D9)</f>
        <v xml:space="preserve"> </v>
      </c>
      <c r="H30" s="109" t="str">
        <f>IF('6" PCPP'!E9=0," ",'6" PCPP'!E9)</f>
        <v xml:space="preserve"> </v>
      </c>
      <c r="I30" s="109" t="str">
        <f>IF('6" PCPP'!F9=0," ",'6" PCPP'!F9)</f>
        <v xml:space="preserve"> </v>
      </c>
      <c r="J30" s="110"/>
    </row>
    <row r="31" spans="1:10">
      <c r="A31" s="2">
        <f>'6" NPCPP'!A8</f>
        <v>518</v>
      </c>
      <c r="B31" s="4">
        <f>'6" NPCPP'!B8</f>
        <v>40010</v>
      </c>
      <c r="C31" s="10">
        <f t="shared" si="0"/>
        <v>28.450000000000045</v>
      </c>
      <c r="D31" s="8" t="str">
        <f>'6" NPCPP'!H7</f>
        <v>FT</v>
      </c>
      <c r="E31" s="9" t="str">
        <f>'6" NPCPP'!F6</f>
        <v>6" NON-PERFORATED CORRUGATED PLASTIC PIPE, INCLUDING SPECIALS</v>
      </c>
      <c r="F31" s="109">
        <f>'6" NPCPP'!C9</f>
        <v>28.450000000000045</v>
      </c>
      <c r="G31" s="109">
        <f>'6" NPCPP'!D9</f>
        <v>0</v>
      </c>
      <c r="H31" s="109">
        <f>'6" NPCPP'!E9</f>
        <v>0</v>
      </c>
      <c r="I31" s="109">
        <f>'6" NPCPP'!F9</f>
        <v>0</v>
      </c>
      <c r="J31" s="110"/>
    </row>
    <row r="32" spans="1:10">
      <c r="A32" s="2" t="e">
        <f>#REF!</f>
        <v>#REF!</v>
      </c>
      <c r="B32" s="4" t="e">
        <f>#REF!</f>
        <v>#REF!</v>
      </c>
      <c r="C32" s="10" t="e">
        <f t="shared" si="0"/>
        <v>#REF!</v>
      </c>
      <c r="D32" s="8" t="e">
        <f>#REF!</f>
        <v>#REF!</v>
      </c>
      <c r="E32" s="9" t="e">
        <f>#REF!</f>
        <v>#REF!</v>
      </c>
      <c r="F32" s="109" t="e">
        <f>#REF!</f>
        <v>#REF!</v>
      </c>
      <c r="G32" s="109" t="e">
        <f>#REF!</f>
        <v>#REF!</v>
      </c>
      <c r="H32" s="109" t="e">
        <f>#REF!</f>
        <v>#REF!</v>
      </c>
      <c r="I32" s="109" t="e">
        <f>#REF!</f>
        <v>#REF!</v>
      </c>
      <c r="J32" s="110"/>
    </row>
    <row r="33" spans="1:10">
      <c r="A33" s="2">
        <f>'APPR. SLAB(S)'!A26</f>
        <v>526</v>
      </c>
      <c r="B33" s="4">
        <f>'APPR. SLAB(S)'!B26</f>
        <v>30010</v>
      </c>
      <c r="C33" s="10">
        <f t="shared" si="0"/>
        <v>212</v>
      </c>
      <c r="D33" s="8" t="str">
        <f>'APPR. SLAB(S)'!$H$25</f>
        <v>SY</v>
      </c>
      <c r="E33" s="9" t="str">
        <f>'APPR. SLAB(S)'!$F$24</f>
        <v>REINFORCED CONCRETE APPROACH SLABS WITH QC/QA (T=17")</v>
      </c>
      <c r="F33" s="109" t="str">
        <f>IF('APPR. SLAB(S)'!C27=0," ",'APPR. SLAB(S)'!C27)</f>
        <v xml:space="preserve"> </v>
      </c>
      <c r="G33" s="109" t="str">
        <f>IF('APPR. SLAB(S)'!D27=0," ",'APPR. SLAB(S)'!D27)</f>
        <v xml:space="preserve"> </v>
      </c>
      <c r="H33" s="109">
        <f>IF('APPR. SLAB(S)'!E27=0," ",'APPR. SLAB(S)'!E27)</f>
        <v>212</v>
      </c>
      <c r="I33" s="109" t="str">
        <f>IF('[1]RC APPR. SLAB (T=15")'!F9=0," ",'[1]RC APPR. SLAB (T=15")'!F9)</f>
        <v xml:space="preserve"> </v>
      </c>
      <c r="J33" s="110"/>
    </row>
    <row r="34" spans="1:10">
      <c r="A34" s="2">
        <f>'APPR. SLAB INSTALL'!A8</f>
        <v>526</v>
      </c>
      <c r="B34" s="4">
        <f>'APPR. SLAB INSTALL'!B8</f>
        <v>90010</v>
      </c>
      <c r="C34" s="10">
        <f t="shared" si="0"/>
        <v>64</v>
      </c>
      <c r="D34" s="8" t="str">
        <f>'APPR. SLAB INSTALL'!H7</f>
        <v>FT</v>
      </c>
      <c r="E34" s="9" t="str">
        <f>'APPR. SLAB INSTALL'!F6</f>
        <v>TYPE A INSTALLATION</v>
      </c>
      <c r="F34" s="109">
        <f>IF('APPR. SLAB INSTALL'!C9=0," ",'APPR. SLAB INSTALL'!C9)</f>
        <v>64</v>
      </c>
      <c r="G34" s="109" t="str">
        <f>IF('APPR. SLAB INSTALL'!D9=0," ",'APPR. SLAB INSTALL'!D9)</f>
        <v xml:space="preserve"> </v>
      </c>
      <c r="H34" s="109" t="str">
        <f>IF('APPR. SLAB INSTALL'!E9=0," ",'APPR. SLAB INSTALL'!E9)</f>
        <v xml:space="preserve"> </v>
      </c>
      <c r="I34" s="109" t="str">
        <f>IF('APPR. SLAB INSTALL'!F9=0," ",'APPR. SLAB INSTALL'!F9)</f>
        <v xml:space="preserve"> </v>
      </c>
      <c r="J34" s="110"/>
    </row>
    <row r="35" spans="1:10">
      <c r="A35" s="2">
        <f>'SOLDIER PILE WALL'!A8</f>
        <v>530</v>
      </c>
      <c r="B35" s="4">
        <f>'UNCLASS EXCAV'!B8</f>
        <v>21100</v>
      </c>
      <c r="C35" s="10"/>
      <c r="D35" s="8" t="str">
        <f>'SOLDIER PILE WALL'!H7</f>
        <v>LUMP</v>
      </c>
      <c r="E35" s="9" t="str">
        <f>'SOLDIER PILE WALL'!G6</f>
        <v>STRUCTURE MISC.: SOLDIER PILE RETAINING WALL</v>
      </c>
      <c r="F35" s="109"/>
      <c r="G35" s="109"/>
      <c r="H35" s="109"/>
      <c r="I35" s="109"/>
      <c r="J35" s="110"/>
    </row>
    <row r="36" spans="1:10">
      <c r="A36" s="2" t="e">
        <f>#REF!</f>
        <v>#REF!</v>
      </c>
      <c r="B36" s="4" t="e">
        <f>#REF!</f>
        <v>#REF!</v>
      </c>
      <c r="C36" s="10" t="e">
        <f t="shared" si="0"/>
        <v>#REF!</v>
      </c>
      <c r="D36" s="8" t="e">
        <f>#REF!</f>
        <v>#REF!</v>
      </c>
      <c r="E36" s="9" t="e">
        <f>#REF!</f>
        <v>#REF!</v>
      </c>
      <c r="F36" s="109" t="e">
        <f>IF(#REF!=0," ",#REF!)</f>
        <v>#REF!</v>
      </c>
      <c r="G36" s="109" t="e">
        <f>IF(#REF!=0," ",#REF!)</f>
        <v>#REF!</v>
      </c>
      <c r="H36" s="109" t="e">
        <f>IF(#REF!=0," ",#REF!)</f>
        <v>#REF!</v>
      </c>
      <c r="I36" s="109" t="e">
        <f>IF(#REF!=0," ",#REF!)</f>
        <v>#REF!</v>
      </c>
      <c r="J36" s="110"/>
    </row>
    <row r="37" spans="1:10" ht="15" thickBot="1">
      <c r="A37" s="225"/>
      <c r="B37" s="226"/>
      <c r="C37" s="54" t="str">
        <f t="shared" si="0"/>
        <v xml:space="preserve"> </v>
      </c>
      <c r="D37" s="11"/>
      <c r="E37" s="12"/>
      <c r="F37" s="13"/>
      <c r="G37" s="13"/>
      <c r="H37" s="13"/>
      <c r="I37" s="13"/>
      <c r="J37" s="167"/>
    </row>
    <row r="38" spans="1:10">
      <c r="C38" s="147"/>
    </row>
  </sheetData>
  <mergeCells count="2">
    <mergeCell ref="A1:F2"/>
    <mergeCell ref="F3:I3"/>
  </mergeCells>
  <conditionalFormatting sqref="F5:J37">
    <cfRule type="cellIs" dxfId="2" priority="1" operator="equal">
      <formula>0</formula>
    </cfRule>
  </conditionalFormatting>
  <pageMargins left="0.7" right="0.7" top="0.75" bottom="0.75" header="0.3" footer="0.3"/>
  <pageSetup paperSize="133" scale="35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/>
  </sheetViews>
  <sheetFormatPr defaultRowHeight="14.25"/>
  <cols>
    <col min="1" max="1" width="3" customWidth="1"/>
    <col min="2" max="2" width="9.375" customWidth="1"/>
    <col min="3" max="3" width="13.875" customWidth="1"/>
    <col min="4" max="4" width="18.125" customWidth="1"/>
    <col min="5" max="5" width="13.625" customWidth="1"/>
    <col min="6" max="6" width="20.75" customWidth="1"/>
    <col min="7" max="7" width="142.125" customWidth="1"/>
    <col min="8" max="8" width="22.5" bestFit="1" customWidth="1"/>
    <col min="9" max="10" width="19.875" customWidth="1"/>
    <col min="11" max="11" width="26.25" customWidth="1"/>
    <col min="12" max="12" width="3.125" customWidth="1"/>
  </cols>
  <sheetData>
    <row r="1" spans="2:11" ht="15" thickBot="1"/>
    <row r="2" spans="2:11" ht="125.25" customHeight="1">
      <c r="B2" s="1158" t="s">
        <v>189</v>
      </c>
      <c r="C2" s="1159"/>
      <c r="D2" s="1159"/>
      <c r="E2" s="1159"/>
      <c r="F2" s="1159"/>
      <c r="G2" s="1159"/>
      <c r="H2" s="1159"/>
      <c r="I2" s="1159"/>
      <c r="J2" s="1159"/>
      <c r="K2" s="1160"/>
    </row>
    <row r="3" spans="2:11" ht="15" thickBot="1">
      <c r="B3" s="1161"/>
      <c r="C3" s="1162"/>
      <c r="D3" s="1162"/>
      <c r="E3" s="1162"/>
      <c r="F3" s="1162"/>
      <c r="G3" s="1162"/>
      <c r="H3" s="1162"/>
      <c r="I3" s="1162"/>
      <c r="J3" s="1162"/>
      <c r="K3" s="1163"/>
    </row>
    <row r="4" spans="2:11" ht="52.5">
      <c r="B4" s="275" t="s">
        <v>8</v>
      </c>
      <c r="C4" s="276" t="s">
        <v>33</v>
      </c>
      <c r="D4" s="276" t="s">
        <v>154</v>
      </c>
      <c r="E4" s="276" t="s">
        <v>34</v>
      </c>
      <c r="F4" s="276" t="s">
        <v>155</v>
      </c>
      <c r="G4" s="277" t="s">
        <v>21</v>
      </c>
      <c r="H4" s="278" t="s">
        <v>156</v>
      </c>
      <c r="I4" s="279" t="s">
        <v>157</v>
      </c>
      <c r="J4" s="279" t="s">
        <v>184</v>
      </c>
      <c r="K4" s="280" t="s">
        <v>158</v>
      </c>
    </row>
    <row r="5" spans="2:11" ht="49.5" customHeight="1">
      <c r="B5" s="281">
        <f>Prelim_EQ!A6</f>
        <v>202</v>
      </c>
      <c r="C5" s="282">
        <f>Prelim_EQ!B6</f>
        <v>11003</v>
      </c>
      <c r="D5" s="282" t="s">
        <v>78</v>
      </c>
      <c r="E5" s="282"/>
      <c r="F5" s="316"/>
      <c r="G5" s="283" t="str">
        <f>Prelim_EQ!E6</f>
        <v>STRUCTURE REMOVED, OVER 20 FOOT SPAN, AS PER PLAN</v>
      </c>
      <c r="H5" s="284">
        <f>'STRUCTURE REMOVED'!E14</f>
        <v>900000</v>
      </c>
      <c r="I5" s="285"/>
      <c r="J5" s="322"/>
      <c r="K5" s="313"/>
    </row>
    <row r="6" spans="2:11" ht="49.5" customHeight="1">
      <c r="B6" s="281">
        <f>Prelim_EQ!A7</f>
        <v>202</v>
      </c>
      <c r="C6" s="282">
        <f>Prelim_EQ!B7</f>
        <v>22900</v>
      </c>
      <c r="D6" s="282">
        <f>Prelim_EQ!C7</f>
        <v>246</v>
      </c>
      <c r="E6" s="282" t="str">
        <f>Prelim_EQ!D7</f>
        <v>SY</v>
      </c>
      <c r="F6" s="316">
        <v>39</v>
      </c>
      <c r="G6" s="283" t="str">
        <f>Prelim_EQ!E7</f>
        <v>APPROACH SLAB REMOVED</v>
      </c>
      <c r="H6" s="284">
        <f t="shared" ref="H6:H34" si="0">D6*F6</f>
        <v>9594</v>
      </c>
      <c r="I6" s="285"/>
      <c r="J6" s="322"/>
      <c r="K6" s="313"/>
    </row>
    <row r="7" spans="2:11" ht="49.5" customHeight="1">
      <c r="B7" s="281">
        <f>Prelim_EQ!A8</f>
        <v>202</v>
      </c>
      <c r="C7" s="282">
        <f>Prelim_EQ!B8</f>
        <v>23500</v>
      </c>
      <c r="D7" s="282">
        <f>Prelim_EQ!C8</f>
        <v>3789</v>
      </c>
      <c r="E7" s="282" t="str">
        <f>Prelim_EQ!D8</f>
        <v>SY</v>
      </c>
      <c r="F7" s="316">
        <f>[2]Sheet1!F7</f>
        <v>7.9956899999999997</v>
      </c>
      <c r="G7" s="283" t="str">
        <f>Prelim_EQ!E8</f>
        <v>WEARING COURSE REMOVED</v>
      </c>
      <c r="H7" s="284">
        <f t="shared" si="0"/>
        <v>30295.669409999999</v>
      </c>
      <c r="I7" s="285"/>
      <c r="J7" s="322"/>
      <c r="K7" s="313"/>
    </row>
    <row r="8" spans="2:11" ht="49.5" customHeight="1">
      <c r="B8" s="281">
        <f>Prelim_EQ!A10</f>
        <v>503</v>
      </c>
      <c r="C8" s="282">
        <f>Prelim_EQ!B10</f>
        <v>21100</v>
      </c>
      <c r="D8" s="282" t="s">
        <v>78</v>
      </c>
      <c r="E8" s="282"/>
      <c r="F8" s="316"/>
      <c r="G8" s="283" t="str">
        <f>Prelim_EQ!E10</f>
        <v>UNCLASSIFIED EXCAVATION</v>
      </c>
      <c r="H8" s="284">
        <v>35000</v>
      </c>
      <c r="I8" s="285"/>
      <c r="J8" s="322"/>
      <c r="K8" s="313"/>
    </row>
    <row r="9" spans="2:11" ht="49.5" customHeight="1">
      <c r="B9" s="281">
        <f>Prelim_EQ!A11</f>
        <v>505</v>
      </c>
      <c r="C9" s="282">
        <f>Prelim_EQ!B11</f>
        <v>11100</v>
      </c>
      <c r="D9" s="282" t="s">
        <v>78</v>
      </c>
      <c r="E9" s="282"/>
      <c r="F9" s="316"/>
      <c r="G9" s="283" t="str">
        <f>Prelim_EQ!E11</f>
        <v>PILE DRIVING EQUIPMENT MOBILIZATION</v>
      </c>
      <c r="H9" s="284">
        <f>'PILE EQUIP MOB'!D15</f>
        <v>30000</v>
      </c>
      <c r="I9" s="285"/>
      <c r="J9" s="322"/>
      <c r="K9" s="313"/>
    </row>
    <row r="10" spans="2:11" ht="49.5" customHeight="1">
      <c r="B10" s="281">
        <f>Prelim_EQ!A12</f>
        <v>507</v>
      </c>
      <c r="C10" s="282" t="str">
        <f>Prelim_EQ!B12</f>
        <v>00100</v>
      </c>
      <c r="D10" s="282">
        <f>Prelim_EQ!C12</f>
        <v>1700</v>
      </c>
      <c r="E10" s="282" t="str">
        <f>Prelim_EQ!D12</f>
        <v>FT</v>
      </c>
      <c r="F10" s="316">
        <v>25</v>
      </c>
      <c r="G10" s="283" t="str">
        <f>Prelim_EQ!E12</f>
        <v>STEEL PILES HP10X42, FURNISHED</v>
      </c>
      <c r="H10" s="284">
        <f t="shared" si="0"/>
        <v>42500</v>
      </c>
      <c r="I10" s="285"/>
      <c r="J10" s="322"/>
      <c r="K10" s="313"/>
    </row>
    <row r="11" spans="2:11" ht="49.5" customHeight="1">
      <c r="B11" s="281">
        <f>Prelim_EQ!A13</f>
        <v>507</v>
      </c>
      <c r="C11" s="282" t="str">
        <f>Prelim_EQ!B13</f>
        <v>00150</v>
      </c>
      <c r="D11" s="282">
        <f>'HP10x42, DRIVEN'!C9</f>
        <v>1615</v>
      </c>
      <c r="E11" s="282" t="str">
        <f>Prelim_EQ!D13</f>
        <v>FT</v>
      </c>
      <c r="F11" s="316">
        <v>13</v>
      </c>
      <c r="G11" s="283" t="str">
        <f>Prelim_EQ!E13</f>
        <v>STEEL PILES HP10X42, DRIVEN</v>
      </c>
      <c r="H11" s="284">
        <f t="shared" si="0"/>
        <v>20995</v>
      </c>
      <c r="I11" s="285"/>
      <c r="J11" s="322"/>
      <c r="K11" s="313"/>
    </row>
    <row r="12" spans="2:11" ht="49.5" customHeight="1">
      <c r="B12" s="281">
        <f>Prelim_EQ!A14</f>
        <v>507</v>
      </c>
      <c r="C12" s="282" t="str">
        <f>Prelim_EQ!B14</f>
        <v>00200</v>
      </c>
      <c r="D12" s="282">
        <f>Prelim_EQ!C14</f>
        <v>3275</v>
      </c>
      <c r="E12" s="282" t="str">
        <f>Prelim_EQ!D14</f>
        <v>FT</v>
      </c>
      <c r="F12" s="316">
        <v>30</v>
      </c>
      <c r="G12" s="283" t="str">
        <f>Prelim_EQ!E14</f>
        <v>STEEL PILES HP12X53, FURNISHED</v>
      </c>
      <c r="H12" s="284">
        <f t="shared" si="0"/>
        <v>98250</v>
      </c>
      <c r="I12" s="285"/>
      <c r="J12" s="322"/>
      <c r="K12" s="313"/>
    </row>
    <row r="13" spans="2:11" ht="49.5" customHeight="1">
      <c r="B13" s="281">
        <f>Prelim_EQ!A15</f>
        <v>507</v>
      </c>
      <c r="C13" s="282" t="str">
        <f>Prelim_EQ!B15</f>
        <v>00250</v>
      </c>
      <c r="D13" s="282">
        <f>'HP12x53, DRIVEN'!D9</f>
        <v>2930</v>
      </c>
      <c r="E13" s="282" t="str">
        <f>Prelim_EQ!D15</f>
        <v>FT</v>
      </c>
      <c r="F13" s="316">
        <v>11</v>
      </c>
      <c r="G13" s="283" t="str">
        <f>Prelim_EQ!E15</f>
        <v>STEEL PILES HP12x53, DRIVEN</v>
      </c>
      <c r="H13" s="284">
        <f t="shared" si="0"/>
        <v>32230</v>
      </c>
      <c r="I13" s="285"/>
      <c r="J13" s="322"/>
      <c r="K13" s="313"/>
    </row>
    <row r="14" spans="2:11" ht="49.5" customHeight="1">
      <c r="B14" s="281">
        <f>Prelim_EQ!A18</f>
        <v>509</v>
      </c>
      <c r="C14" s="282">
        <f>Prelim_EQ!B18</f>
        <v>10000</v>
      </c>
      <c r="D14" s="282">
        <f>Prelim_EQ!C18</f>
        <v>408418.85372097371</v>
      </c>
      <c r="E14" s="282" t="str">
        <f>Prelim_EQ!D18</f>
        <v>LB</v>
      </c>
      <c r="F14" s="316">
        <v>0.85</v>
      </c>
      <c r="G14" s="283" t="str">
        <f>Prelim_EQ!E18</f>
        <v>EPOXY COATED REINFORCING STEEL</v>
      </c>
      <c r="H14" s="284">
        <f>D14*F14</f>
        <v>347156.02566282765</v>
      </c>
      <c r="I14" s="285"/>
      <c r="J14" s="322"/>
      <c r="K14" s="315">
        <f>H14</f>
        <v>347156.02566282765</v>
      </c>
    </row>
    <row r="15" spans="2:11" ht="49.5" customHeight="1">
      <c r="B15" s="281">
        <f>Prelim_EQ!A19</f>
        <v>511</v>
      </c>
      <c r="C15" s="282">
        <f>Prelim_EQ!B19</f>
        <v>34446</v>
      </c>
      <c r="D15" s="282">
        <f>Prelim_EQ!C19</f>
        <v>948</v>
      </c>
      <c r="E15" s="282" t="str">
        <f>Prelim_EQ!D19</f>
        <v>CY</v>
      </c>
      <c r="F15" s="316">
        <f>[2]Sheet1!F18</f>
        <v>850</v>
      </c>
      <c r="G15" s="283" t="str">
        <f>Prelim_EQ!E19</f>
        <v>CLASS QC2 CONCRETE WITH QC/QA, BRIDGE DECK</v>
      </c>
      <c r="H15" s="284">
        <f t="shared" si="0"/>
        <v>805800</v>
      </c>
      <c r="I15" s="285"/>
      <c r="J15" s="322"/>
      <c r="K15" s="315">
        <f>H15</f>
        <v>805800</v>
      </c>
    </row>
    <row r="16" spans="2:11" ht="49.5" customHeight="1">
      <c r="B16" s="281">
        <f>Prelim_EQ!A20</f>
        <v>511</v>
      </c>
      <c r="C16" s="282">
        <f>Prelim_EQ!B20</f>
        <v>34451</v>
      </c>
      <c r="D16" s="282">
        <f>Prelim_EQ!C20</f>
        <v>171.85691358024698</v>
      </c>
      <c r="E16" s="282" t="str">
        <f>Prelim_EQ!D20</f>
        <v>CY</v>
      </c>
      <c r="F16" s="316">
        <v>450</v>
      </c>
      <c r="G16" s="283" t="str">
        <f>Prelim_EQ!E20</f>
        <v>CLASS QC2 CONCRETE WITH QC/QA, BRIDGE DECK (PARAPET), AS PER PLAN</v>
      </c>
      <c r="H16" s="284">
        <f t="shared" si="0"/>
        <v>77335.611111111139</v>
      </c>
      <c r="I16" s="285"/>
      <c r="J16" s="322"/>
      <c r="K16" s="315">
        <f>H16</f>
        <v>77335.611111111139</v>
      </c>
    </row>
    <row r="17" spans="1:11" ht="49.5" customHeight="1">
      <c r="B17" s="281">
        <f>Prelim_EQ!A21</f>
        <v>511</v>
      </c>
      <c r="C17" s="282">
        <f>Prelim_EQ!B21</f>
        <v>41012</v>
      </c>
      <c r="D17" s="282">
        <v>218</v>
      </c>
      <c r="E17" s="282" t="str">
        <f>Prelim_EQ!D21</f>
        <v>CY</v>
      </c>
      <c r="F17" s="316">
        <v>775</v>
      </c>
      <c r="G17" s="283" t="str">
        <f>Prelim_EQ!E21</f>
        <v>CLASS QC1 CONCRETE WITH QC/QA, PIER ABOVE FOOTINGS</v>
      </c>
      <c r="H17" s="284">
        <f t="shared" si="0"/>
        <v>168950</v>
      </c>
      <c r="I17" s="285"/>
      <c r="J17" s="322"/>
      <c r="K17" s="313"/>
    </row>
    <row r="18" spans="1:11" ht="49.5" customHeight="1">
      <c r="B18" s="281">
        <f>Prelim_EQ!A22</f>
        <v>511</v>
      </c>
      <c r="C18" s="282">
        <f>Prelim_EQ!B22</f>
        <v>44112</v>
      </c>
      <c r="D18" s="282">
        <f>Prelim_EQ!C22</f>
        <v>173.48555945656847</v>
      </c>
      <c r="E18" s="282" t="str">
        <f>Prelim_EQ!D22</f>
        <v>CY</v>
      </c>
      <c r="F18" s="316">
        <v>540</v>
      </c>
      <c r="G18" s="283" t="str">
        <f>Prelim_EQ!E22</f>
        <v>CLASS QC1 CONCRETE WITH QC/QA, ABUTMENT NOT INCLUDING FOOTING</v>
      </c>
      <c r="H18" s="284">
        <f t="shared" si="0"/>
        <v>93682.202106546974</v>
      </c>
      <c r="I18" s="285"/>
      <c r="J18" s="322"/>
      <c r="K18" s="313"/>
    </row>
    <row r="19" spans="1:11" ht="49.5" customHeight="1">
      <c r="B19" s="281">
        <f>Prelim_EQ!A23</f>
        <v>512</v>
      </c>
      <c r="C19" s="282">
        <f>Prelim_EQ!B23</f>
        <v>10100</v>
      </c>
      <c r="D19" s="282">
        <f>Prelim_EQ!C23</f>
        <v>1835</v>
      </c>
      <c r="E19" s="282" t="str">
        <f>Prelim_EQ!D23</f>
        <v>SY</v>
      </c>
      <c r="F19" s="316">
        <v>20</v>
      </c>
      <c r="G19" s="283" t="str">
        <f>Prelim_EQ!E23</f>
        <v>SEALING OF CONCRETE SURFACES (EPOXY-URETHANE)</v>
      </c>
      <c r="H19" s="284">
        <f t="shared" si="0"/>
        <v>36700</v>
      </c>
      <c r="I19" s="285"/>
      <c r="J19" s="322"/>
      <c r="K19" s="313"/>
    </row>
    <row r="20" spans="1:11" ht="49.5" customHeight="1">
      <c r="B20" s="281">
        <v>511</v>
      </c>
      <c r="C20" s="282">
        <v>46510</v>
      </c>
      <c r="D20" s="282">
        <v>197</v>
      </c>
      <c r="E20" s="282" t="s">
        <v>25</v>
      </c>
      <c r="F20" s="316">
        <v>550</v>
      </c>
      <c r="G20" s="321" t="s">
        <v>182</v>
      </c>
      <c r="H20" s="284">
        <f>ROUNDUP(D20*F20,-2)</f>
        <v>108400</v>
      </c>
      <c r="I20" s="285"/>
      <c r="J20" s="322"/>
      <c r="K20" s="313"/>
    </row>
    <row r="21" spans="1:11" ht="49.5" customHeight="1">
      <c r="B21" s="281" t="e">
        <f>Prelim_EQ!A24</f>
        <v>#REF!</v>
      </c>
      <c r="C21" s="282" t="e">
        <f>Prelim_EQ!B24</f>
        <v>#REF!</v>
      </c>
      <c r="D21" s="282" t="e">
        <f>Prelim_EQ!C24</f>
        <v>#REF!</v>
      </c>
      <c r="E21" s="282" t="e">
        <f>Prelim_EQ!D24</f>
        <v>#REF!</v>
      </c>
      <c r="F21" s="316">
        <v>1.5</v>
      </c>
      <c r="G21" s="283" t="e">
        <f>Prelim_EQ!E24</f>
        <v>#REF!</v>
      </c>
      <c r="H21" s="284" t="e">
        <f t="shared" si="0"/>
        <v>#REF!</v>
      </c>
      <c r="I21" s="285"/>
      <c r="J21" s="322"/>
      <c r="K21" s="313"/>
    </row>
    <row r="22" spans="1:11" ht="49.5" customHeight="1">
      <c r="B22" s="281" t="e">
        <f>Prelim_EQ!A25</f>
        <v>#REF!</v>
      </c>
      <c r="C22" s="282" t="e">
        <f>Prelim_EQ!B25</f>
        <v>#REF!</v>
      </c>
      <c r="D22" s="282" t="e">
        <f>Prelim_EQ!C25</f>
        <v>#REF!</v>
      </c>
      <c r="E22" s="282" t="e">
        <f>Prelim_EQ!D25</f>
        <v>#REF!</v>
      </c>
      <c r="F22" s="316">
        <v>3</v>
      </c>
      <c r="G22" s="283" t="e">
        <f>Prelim_EQ!E25</f>
        <v>#REF!</v>
      </c>
      <c r="H22" s="284" t="e">
        <f t="shared" si="0"/>
        <v>#REF!</v>
      </c>
      <c r="I22" s="285"/>
      <c r="J22" s="322"/>
      <c r="K22" s="313"/>
    </row>
    <row r="23" spans="1:11" ht="49.5" customHeight="1">
      <c r="B23" s="281" t="e">
        <f>Prelim_EQ!A26</f>
        <v>#REF!</v>
      </c>
      <c r="C23" s="282" t="e">
        <f>Prelim_EQ!B26</f>
        <v>#REF!</v>
      </c>
      <c r="D23" s="282" t="e">
        <f>D22</f>
        <v>#REF!</v>
      </c>
      <c r="E23" s="282" t="e">
        <f>Prelim_EQ!D26</f>
        <v>#REF!</v>
      </c>
      <c r="F23" s="316">
        <v>3.5</v>
      </c>
      <c r="G23" s="283" t="e">
        <f>Prelim_EQ!E26</f>
        <v>#REF!</v>
      </c>
      <c r="H23" s="284" t="e">
        <f t="shared" si="0"/>
        <v>#REF!</v>
      </c>
      <c r="I23" s="285"/>
      <c r="J23" s="322"/>
      <c r="K23" s="313"/>
    </row>
    <row r="24" spans="1:11" ht="49.5" customHeight="1">
      <c r="B24" s="281">
        <f>Prelim_EQ!A27</f>
        <v>516</v>
      </c>
      <c r="C24" s="282">
        <v>11210</v>
      </c>
      <c r="D24" s="282">
        <f>Prelim_EQ!C27</f>
        <v>126.70833333333334</v>
      </c>
      <c r="E24" s="282" t="str">
        <f>Prelim_EQ!D27</f>
        <v>FT</v>
      </c>
      <c r="F24" s="316">
        <v>500</v>
      </c>
      <c r="G24" s="283" t="s">
        <v>181</v>
      </c>
      <c r="H24" s="284">
        <f t="shared" si="0"/>
        <v>63354.166666666672</v>
      </c>
      <c r="I24" s="285"/>
      <c r="J24" s="322"/>
      <c r="K24" s="313"/>
    </row>
    <row r="25" spans="1:11" ht="49.5" customHeight="1">
      <c r="A25" s="71"/>
      <c r="B25" s="281">
        <v>869</v>
      </c>
      <c r="C25" s="324" t="s">
        <v>190</v>
      </c>
      <c r="D25" s="282">
        <f>7*4</f>
        <v>28</v>
      </c>
      <c r="E25" s="282" t="s">
        <v>40</v>
      </c>
      <c r="F25" s="316">
        <v>4000</v>
      </c>
      <c r="G25" s="283" t="s">
        <v>192</v>
      </c>
      <c r="H25" s="284">
        <f t="shared" si="0"/>
        <v>112000</v>
      </c>
      <c r="I25" s="285"/>
      <c r="J25" s="322"/>
      <c r="K25" s="313"/>
    </row>
    <row r="26" spans="1:11" ht="49.5" customHeight="1">
      <c r="B26" s="281">
        <f>Prelim_EQ!A29</f>
        <v>518</v>
      </c>
      <c r="C26" s="282">
        <f>Prelim_EQ!B29</f>
        <v>21050</v>
      </c>
      <c r="D26" s="282">
        <f>Prelim_EQ!C29</f>
        <v>137</v>
      </c>
      <c r="E26" s="282" t="str">
        <f>Prelim_EQ!D29</f>
        <v>CY</v>
      </c>
      <c r="F26" s="316">
        <v>60</v>
      </c>
      <c r="G26" s="283" t="str">
        <f>Prelim_EQ!E29</f>
        <v>POROUS BACKFILL WITH GEOTEXTILE FABRIC</v>
      </c>
      <c r="H26" s="284">
        <f t="shared" si="0"/>
        <v>8220</v>
      </c>
      <c r="I26" s="285"/>
      <c r="J26" s="322"/>
      <c r="K26" s="313"/>
    </row>
    <row r="27" spans="1:11" ht="49.5" customHeight="1">
      <c r="B27" s="281">
        <f>Prelim_EQ!A30</f>
        <v>518</v>
      </c>
      <c r="C27" s="282">
        <f>Prelim_EQ!B30</f>
        <v>40000</v>
      </c>
      <c r="D27" s="282">
        <f>Prelim_EQ!C30</f>
        <v>178.16666666666669</v>
      </c>
      <c r="E27" s="282" t="str">
        <f>Prelim_EQ!D30</f>
        <v>FT</v>
      </c>
      <c r="F27" s="316">
        <v>8</v>
      </c>
      <c r="G27" s="283" t="str">
        <f>Prelim_EQ!E30</f>
        <v>6" PERFORATED CORRUGATED PLASTIC PIPE</v>
      </c>
      <c r="H27" s="284">
        <f t="shared" si="0"/>
        <v>1425.3333333333335</v>
      </c>
      <c r="I27" s="285"/>
      <c r="J27" s="322"/>
      <c r="K27" s="313"/>
    </row>
    <row r="28" spans="1:11" ht="49.5" customHeight="1">
      <c r="B28" s="281">
        <f>Prelim_EQ!A31</f>
        <v>518</v>
      </c>
      <c r="C28" s="282">
        <f>Prelim_EQ!B31</f>
        <v>40010</v>
      </c>
      <c r="D28" s="282">
        <f>Prelim_EQ!C31</f>
        <v>28.450000000000045</v>
      </c>
      <c r="E28" s="282" t="str">
        <f>Prelim_EQ!D31</f>
        <v>FT</v>
      </c>
      <c r="F28" s="316">
        <v>10</v>
      </c>
      <c r="G28" s="283" t="str">
        <f>Prelim_EQ!E31</f>
        <v>6" NON-PERFORATED CORRUGATED PLASTIC PIPE, INCLUDING SPECIALS</v>
      </c>
      <c r="H28" s="284">
        <f t="shared" si="0"/>
        <v>284.50000000000045</v>
      </c>
      <c r="I28" s="285"/>
      <c r="J28" s="322"/>
      <c r="K28" s="313"/>
    </row>
    <row r="29" spans="1:11" ht="49.5" customHeight="1">
      <c r="B29" s="281" t="e">
        <f>Prelim_EQ!A32</f>
        <v>#REF!</v>
      </c>
      <c r="C29" s="282" t="e">
        <f>Prelim_EQ!B32</f>
        <v>#REF!</v>
      </c>
      <c r="D29" s="282" t="e">
        <f>Prelim_EQ!C32</f>
        <v>#REF!</v>
      </c>
      <c r="E29" s="282" t="e">
        <f>Prelim_EQ!D32</f>
        <v>#REF!</v>
      </c>
      <c r="F29" s="316">
        <v>3500</v>
      </c>
      <c r="G29" s="283" t="e">
        <f>Prelim_EQ!E32</f>
        <v>#REF!</v>
      </c>
      <c r="H29" s="284" t="e">
        <f t="shared" si="0"/>
        <v>#REF!</v>
      </c>
      <c r="I29" s="285"/>
      <c r="J29" s="322"/>
      <c r="K29" s="313"/>
    </row>
    <row r="30" spans="1:11" ht="49.5" customHeight="1">
      <c r="B30" s="281">
        <f>Prelim_EQ!A33</f>
        <v>526</v>
      </c>
      <c r="C30" s="282">
        <f>Prelim_EQ!B33</f>
        <v>30010</v>
      </c>
      <c r="D30" s="282">
        <f>Prelim_EQ!C33</f>
        <v>212</v>
      </c>
      <c r="E30" s="282" t="str">
        <f>Prelim_EQ!D33</f>
        <v>SY</v>
      </c>
      <c r="F30" s="316">
        <v>225</v>
      </c>
      <c r="G30" s="283" t="str">
        <f>Prelim_EQ!E33</f>
        <v>REINFORCED CONCRETE APPROACH SLABS WITH QC/QA (T=17")</v>
      </c>
      <c r="H30" s="284">
        <f t="shared" si="0"/>
        <v>47700</v>
      </c>
      <c r="I30" s="285"/>
      <c r="J30" s="322"/>
      <c r="K30" s="315">
        <f>H30</f>
        <v>47700</v>
      </c>
    </row>
    <row r="31" spans="1:11" ht="49.5" customHeight="1">
      <c r="B31" s="281">
        <f>Prelim_EQ!A34</f>
        <v>526</v>
      </c>
      <c r="C31" s="282">
        <f>Prelim_EQ!B34</f>
        <v>90010</v>
      </c>
      <c r="D31" s="282">
        <f>Prelim_EQ!C34</f>
        <v>64</v>
      </c>
      <c r="E31" s="282" t="str">
        <f>Prelim_EQ!D34</f>
        <v>FT</v>
      </c>
      <c r="F31" s="316">
        <v>120</v>
      </c>
      <c r="G31" s="283" t="str">
        <f>Prelim_EQ!E34</f>
        <v>TYPE A INSTALLATION</v>
      </c>
      <c r="H31" s="284">
        <f t="shared" si="0"/>
        <v>7680</v>
      </c>
      <c r="I31" s="285"/>
      <c r="J31" s="322"/>
      <c r="K31" s="313"/>
    </row>
    <row r="32" spans="1:11" ht="49.5" customHeight="1">
      <c r="B32" s="281">
        <v>530</v>
      </c>
      <c r="C32" s="282" t="s">
        <v>152</v>
      </c>
      <c r="D32" s="282" t="s">
        <v>78</v>
      </c>
      <c r="E32" s="282"/>
      <c r="F32" s="316"/>
      <c r="G32" s="283" t="s">
        <v>191</v>
      </c>
      <c r="H32" s="284">
        <f>100*(1219+826+497)</f>
        <v>254200</v>
      </c>
      <c r="I32" s="285"/>
      <c r="J32" s="322"/>
      <c r="K32" s="313"/>
    </row>
    <row r="33" spans="2:11" ht="49.5" customHeight="1">
      <c r="B33" s="281">
        <f>Prelim_EQ!A35</f>
        <v>530</v>
      </c>
      <c r="C33" s="282" t="s">
        <v>152</v>
      </c>
      <c r="D33" s="282" t="s">
        <v>78</v>
      </c>
      <c r="E33" s="282"/>
      <c r="F33" s="316"/>
      <c r="G33" s="283" t="s">
        <v>183</v>
      </c>
      <c r="H33" s="284">
        <f>ROUNDUP(COFFERDAMS!E19,-2)</f>
        <v>26100</v>
      </c>
      <c r="I33" s="285"/>
      <c r="J33" s="322"/>
      <c r="K33" s="313"/>
    </row>
    <row r="34" spans="2:11" ht="49.5" customHeight="1">
      <c r="B34" s="281" t="e">
        <f>Prelim_EQ!A36</f>
        <v>#REF!</v>
      </c>
      <c r="C34" s="282" t="e">
        <f>Prelim_EQ!B36</f>
        <v>#REF!</v>
      </c>
      <c r="D34" s="282" t="e">
        <f>Prelim_EQ!C36</f>
        <v>#REF!</v>
      </c>
      <c r="E34" s="282" t="e">
        <f>Prelim_EQ!D36</f>
        <v>#REF!</v>
      </c>
      <c r="F34" s="316">
        <v>320</v>
      </c>
      <c r="G34" s="283" t="e">
        <f>Prelim_EQ!E36</f>
        <v>#REF!</v>
      </c>
      <c r="H34" s="284" t="e">
        <f t="shared" si="0"/>
        <v>#REF!</v>
      </c>
      <c r="I34" s="285"/>
      <c r="J34" s="322"/>
      <c r="K34" s="313"/>
    </row>
    <row r="35" spans="2:11" ht="49.5" customHeight="1">
      <c r="B35" s="281"/>
      <c r="C35" s="286"/>
      <c r="D35" s="286"/>
      <c r="E35" s="286"/>
      <c r="F35" s="286"/>
      <c r="G35" s="287" t="s">
        <v>159</v>
      </c>
      <c r="H35" s="284"/>
      <c r="I35" s="284">
        <f>'[3]DECK OVERLAY'!$H$19</f>
        <v>323099.6327999999</v>
      </c>
      <c r="J35" s="323"/>
      <c r="K35" s="314"/>
    </row>
    <row r="36" spans="2:11" ht="49.5" customHeight="1">
      <c r="B36" s="281"/>
      <c r="C36" s="286"/>
      <c r="D36" s="286"/>
      <c r="E36" s="286"/>
      <c r="F36" s="286"/>
      <c r="G36" s="287" t="s">
        <v>186</v>
      </c>
      <c r="H36" s="284"/>
      <c r="I36" s="284"/>
      <c r="J36" s="323"/>
      <c r="K36" s="318">
        <f>'[3]DECK REPLACEMENT'!$F$29</f>
        <v>766037.96820000047</v>
      </c>
    </row>
    <row r="37" spans="2:11" ht="49.5" customHeight="1" thickBot="1">
      <c r="B37" s="288"/>
      <c r="C37" s="289"/>
      <c r="D37" s="289"/>
      <c r="E37" s="289"/>
      <c r="F37" s="289"/>
      <c r="G37" s="283" t="s">
        <v>160</v>
      </c>
      <c r="H37" s="290"/>
      <c r="I37" s="71"/>
      <c r="J37" s="290">
        <f>[3]REPAINT!$D$28+[3]REPAINT!$D$46+[3]REPAINT!$D$64+[3]REPAINT!$D$82</f>
        <v>190438.5</v>
      </c>
      <c r="K37" s="317"/>
    </row>
    <row r="38" spans="2:11" ht="49.5" customHeight="1" thickBot="1">
      <c r="B38" s="291"/>
      <c r="C38" s="292"/>
      <c r="D38" s="292"/>
      <c r="E38" s="292"/>
      <c r="F38" s="292"/>
      <c r="G38" s="293" t="s">
        <v>161</v>
      </c>
      <c r="H38" s="294" t="e">
        <f>SUM(H5:H34)</f>
        <v>#REF!</v>
      </c>
      <c r="I38" s="295">
        <f>SUM(I7:I37)</f>
        <v>323099.6327999999</v>
      </c>
      <c r="J38" s="295">
        <f>SUM(J7:J37)</f>
        <v>190438.5</v>
      </c>
      <c r="K38" s="295">
        <f>SUM(K7:K37)</f>
        <v>2044029.6049739395</v>
      </c>
    </row>
    <row r="39" spans="2:11" ht="49.5" customHeight="1" thickBot="1">
      <c r="B39" s="1164" t="s">
        <v>180</v>
      </c>
      <c r="C39" s="1165"/>
      <c r="D39" s="1165"/>
      <c r="E39" s="1165"/>
      <c r="F39" s="1165"/>
      <c r="G39" s="1166"/>
      <c r="H39" s="294" t="e">
        <f>H38+(H38*0.2)</f>
        <v>#REF!</v>
      </c>
      <c r="I39" s="294">
        <f>I38+(I38*0.2)</f>
        <v>387719.5593599999</v>
      </c>
      <c r="J39" s="294">
        <f>J38+(J38*0.2)</f>
        <v>228526.2</v>
      </c>
      <c r="K39" s="295">
        <f>K38+(K38*0.2)</f>
        <v>2452835.5259687277</v>
      </c>
    </row>
    <row r="40" spans="2:11" ht="27" thickBot="1">
      <c r="B40" s="296"/>
      <c r="C40" s="296"/>
      <c r="D40" s="296"/>
      <c r="E40" s="296"/>
      <c r="F40" s="296"/>
      <c r="G40" s="297"/>
      <c r="H40" s="296"/>
      <c r="I40" s="296"/>
      <c r="J40" s="296"/>
      <c r="K40" s="298"/>
    </row>
    <row r="41" spans="2:11" ht="25.5">
      <c r="B41" s="1167" t="s">
        <v>162</v>
      </c>
      <c r="C41" s="1168"/>
      <c r="D41" s="1168"/>
      <c r="E41" s="1168"/>
      <c r="F41" s="1168"/>
      <c r="G41" s="1168"/>
      <c r="H41" s="299">
        <v>1</v>
      </c>
      <c r="I41" s="299">
        <v>0.04</v>
      </c>
      <c r="J41" s="299">
        <v>0.04</v>
      </c>
      <c r="K41" s="299">
        <v>0.04</v>
      </c>
    </row>
    <row r="42" spans="2:11" ht="26.25" thickBot="1">
      <c r="B42" s="1169" t="s">
        <v>163</v>
      </c>
      <c r="C42" s="1170"/>
      <c r="D42" s="1170"/>
      <c r="E42" s="1170"/>
      <c r="F42" s="1170"/>
      <c r="G42" s="1170"/>
      <c r="H42" s="300">
        <v>1</v>
      </c>
      <c r="I42" s="300">
        <f>1/((1+I41)^25)</f>
        <v>0.37511680225396377</v>
      </c>
      <c r="J42" s="300">
        <f>1/((1+J41)^40)</f>
        <v>0.20828904466294101</v>
      </c>
      <c r="K42" s="300">
        <f>1/((1+K41)^50)</f>
        <v>0.14071261533323939</v>
      </c>
    </row>
    <row r="43" spans="2:11" ht="27" thickBot="1">
      <c r="B43" s="1171" t="s">
        <v>164</v>
      </c>
      <c r="C43" s="1172"/>
      <c r="D43" s="1172"/>
      <c r="E43" s="1172"/>
      <c r="F43" s="1172"/>
      <c r="G43" s="1172"/>
      <c r="H43" s="301" t="e">
        <f>H39*H42</f>
        <v>#REF!</v>
      </c>
      <c r="I43" s="301">
        <f>I39*I42</f>
        <v>145440.12127843904</v>
      </c>
      <c r="J43" s="301">
        <f>J39*J42</f>
        <v>47599.503878452197</v>
      </c>
      <c r="K43" s="301">
        <f>K39*K42</f>
        <v>345144.90184134152</v>
      </c>
    </row>
    <row r="44" spans="2:11" ht="26.25" thickBot="1">
      <c r="B44" s="296"/>
      <c r="C44" s="302" t="s">
        <v>165</v>
      </c>
      <c r="D44" s="303" t="s">
        <v>166</v>
      </c>
      <c r="E44" s="296"/>
      <c r="F44" s="296"/>
      <c r="G44" s="297"/>
      <c r="H44" s="296"/>
      <c r="I44" s="296"/>
      <c r="J44" s="296"/>
      <c r="K44" s="296"/>
    </row>
    <row r="45" spans="2:11" ht="27" thickBot="1">
      <c r="B45" s="296"/>
      <c r="C45" s="302" t="s">
        <v>168</v>
      </c>
      <c r="D45" s="303" t="s">
        <v>169</v>
      </c>
      <c r="E45" s="296"/>
      <c r="F45" s="296"/>
      <c r="G45" s="297"/>
      <c r="H45" s="296"/>
      <c r="I45" s="304" t="s">
        <v>167</v>
      </c>
      <c r="J45" s="304"/>
      <c r="K45" s="305" t="e">
        <f>H43+I43+K43+J43</f>
        <v>#REF!</v>
      </c>
    </row>
    <row r="46" spans="2:11" ht="25.5">
      <c r="B46" s="296"/>
      <c r="C46" s="302" t="s">
        <v>187</v>
      </c>
      <c r="D46" s="303" t="s">
        <v>188</v>
      </c>
      <c r="E46" s="296"/>
      <c r="F46" s="296"/>
      <c r="G46" s="297"/>
      <c r="H46" s="296"/>
      <c r="I46" s="296"/>
      <c r="J46" s="296"/>
      <c r="K46" s="296"/>
    </row>
    <row r="47" spans="2:11" ht="25.5">
      <c r="B47" s="296"/>
      <c r="C47" s="302" t="s">
        <v>170</v>
      </c>
      <c r="D47" s="303" t="s">
        <v>171</v>
      </c>
      <c r="E47" s="296"/>
      <c r="F47" s="296"/>
      <c r="G47" s="297"/>
      <c r="H47" s="296"/>
      <c r="I47" s="296"/>
      <c r="J47" s="296"/>
      <c r="K47" s="306" t="s">
        <v>172</v>
      </c>
    </row>
  </sheetData>
  <mergeCells count="5">
    <mergeCell ref="B2:K3"/>
    <mergeCell ref="B39:G39"/>
    <mergeCell ref="B41:G41"/>
    <mergeCell ref="B42:G42"/>
    <mergeCell ref="B43:G43"/>
  </mergeCells>
  <pageMargins left="0.7" right="0.7" top="0.75" bottom="0.75" header="0.3" footer="0.3"/>
  <pageSetup paperSize="3" scale="38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sqref="A1:B1"/>
    </sheetView>
  </sheetViews>
  <sheetFormatPr defaultColWidth="9" defaultRowHeight="15"/>
  <cols>
    <col min="1" max="4" width="10.625" style="328" customWidth="1"/>
    <col min="5" max="5" width="10" style="328" customWidth="1"/>
    <col min="6" max="6" width="9" style="328"/>
    <col min="7" max="7" width="121.5" style="329" bestFit="1" customWidth="1"/>
    <col min="8" max="8" width="26" style="328" customWidth="1"/>
    <col min="9" max="9" width="10.125" style="328" customWidth="1"/>
    <col min="10" max="10" width="49.75" style="329" hidden="1" customWidth="1"/>
    <col min="11" max="16384" width="9" style="329"/>
  </cols>
  <sheetData>
    <row r="1" spans="1:13">
      <c r="A1" s="1173" t="s">
        <v>210</v>
      </c>
      <c r="B1" s="1173"/>
      <c r="C1" s="1173" t="s">
        <v>211</v>
      </c>
      <c r="D1" s="1173"/>
      <c r="E1" s="330" t="s">
        <v>22</v>
      </c>
      <c r="F1" s="330" t="s">
        <v>34</v>
      </c>
      <c r="G1" s="330" t="s">
        <v>212</v>
      </c>
      <c r="H1" s="330" t="s">
        <v>224</v>
      </c>
      <c r="I1" s="330" t="s">
        <v>225</v>
      </c>
      <c r="J1" s="330" t="s">
        <v>214</v>
      </c>
      <c r="L1" s="339" t="s">
        <v>230</v>
      </c>
    </row>
    <row r="2" spans="1:13">
      <c r="A2" s="335">
        <v>202</v>
      </c>
      <c r="B2" s="335">
        <v>11002</v>
      </c>
      <c r="C2" s="328">
        <v>202</v>
      </c>
      <c r="D2" s="328">
        <v>11003</v>
      </c>
      <c r="E2" s="328" t="s">
        <v>213</v>
      </c>
      <c r="G2" s="329" t="s">
        <v>216</v>
      </c>
      <c r="I2" s="328">
        <v>4</v>
      </c>
      <c r="J2" s="329" t="s">
        <v>77</v>
      </c>
    </row>
    <row r="3" spans="1:13">
      <c r="A3" s="335"/>
      <c r="B3" s="335"/>
      <c r="C3" s="328">
        <v>202</v>
      </c>
      <c r="D3" s="328">
        <v>22900</v>
      </c>
      <c r="E3" s="328" t="s">
        <v>202</v>
      </c>
      <c r="F3" s="328" t="s">
        <v>28</v>
      </c>
      <c r="G3" s="329" t="s">
        <v>73</v>
      </c>
      <c r="L3" s="345">
        <f>'APPR. SLAB REMOVED'!F16</f>
        <v>246</v>
      </c>
      <c r="M3" s="329" t="s">
        <v>28</v>
      </c>
    </row>
    <row r="4" spans="1:13">
      <c r="A4" s="335"/>
      <c r="B4" s="335"/>
      <c r="C4" s="328">
        <v>202</v>
      </c>
      <c r="D4" s="328">
        <v>23500</v>
      </c>
      <c r="E4" s="328" t="s">
        <v>202</v>
      </c>
      <c r="F4" s="328" t="s">
        <v>28</v>
      </c>
      <c r="G4" s="329" t="s">
        <v>74</v>
      </c>
      <c r="L4" s="340">
        <f>'WEARING COURSE REMOVED'!E9</f>
        <v>3789</v>
      </c>
      <c r="M4" s="329" t="s">
        <v>28</v>
      </c>
    </row>
    <row r="5" spans="1:13" ht="10.5" customHeight="1">
      <c r="A5" s="335"/>
      <c r="B5" s="335"/>
    </row>
    <row r="6" spans="1:13">
      <c r="A6" s="335"/>
      <c r="B6" s="335"/>
      <c r="C6" s="328">
        <v>203</v>
      </c>
      <c r="D6" s="328">
        <v>20001</v>
      </c>
      <c r="E6" s="328" t="s">
        <v>202</v>
      </c>
      <c r="F6" s="328" t="s">
        <v>25</v>
      </c>
      <c r="G6" s="329" t="s">
        <v>215</v>
      </c>
      <c r="I6" s="328">
        <v>4</v>
      </c>
    </row>
    <row r="7" spans="1:13">
      <c r="A7" s="335"/>
      <c r="B7" s="335"/>
      <c r="C7" s="328">
        <v>203</v>
      </c>
      <c r="D7" s="328">
        <v>35110</v>
      </c>
      <c r="E7" s="328" t="s">
        <v>202</v>
      </c>
      <c r="F7" s="328" t="s">
        <v>25</v>
      </c>
      <c r="G7" s="329" t="s">
        <v>223</v>
      </c>
    </row>
    <row r="8" spans="1:13">
      <c r="A8" s="335"/>
      <c r="B8" s="335"/>
      <c r="C8" s="328">
        <v>203</v>
      </c>
      <c r="D8" s="328">
        <v>35120</v>
      </c>
      <c r="E8" s="328" t="s">
        <v>202</v>
      </c>
      <c r="F8" s="328" t="s">
        <v>25</v>
      </c>
      <c r="G8" s="329" t="s">
        <v>226</v>
      </c>
    </row>
    <row r="9" spans="1:13" ht="10.5" customHeight="1">
      <c r="A9" s="335"/>
      <c r="B9" s="335"/>
    </row>
    <row r="10" spans="1:13">
      <c r="A10" s="335"/>
      <c r="B10" s="335"/>
      <c r="C10" s="328">
        <v>503</v>
      </c>
      <c r="D10" s="328">
        <v>11100</v>
      </c>
      <c r="E10" s="328" t="s">
        <v>213</v>
      </c>
      <c r="G10" s="329" t="s">
        <v>86</v>
      </c>
      <c r="L10" s="345">
        <f>COFFERDAMS!E17</f>
        <v>1040.9625000000019</v>
      </c>
      <c r="M10" s="329" t="s">
        <v>24</v>
      </c>
    </row>
    <row r="11" spans="1:13">
      <c r="A11" s="331">
        <v>503</v>
      </c>
      <c r="B11" s="331">
        <v>21301</v>
      </c>
      <c r="C11" s="334">
        <v>503</v>
      </c>
      <c r="D11" s="334">
        <v>21301</v>
      </c>
      <c r="E11" s="328" t="s">
        <v>213</v>
      </c>
      <c r="G11" s="329" t="s">
        <v>194</v>
      </c>
      <c r="I11" s="328">
        <v>5</v>
      </c>
      <c r="L11" s="340">
        <f>'UNCLASS EXCAV'!C9+'UNCLASS EXCAV'!D9</f>
        <v>479.26046388888892</v>
      </c>
      <c r="M11" s="329" t="s">
        <v>25</v>
      </c>
    </row>
    <row r="12" spans="1:13" ht="10.5" customHeight="1">
      <c r="C12" s="334"/>
      <c r="D12" s="334"/>
    </row>
    <row r="13" spans="1:13">
      <c r="A13" s="331">
        <v>505</v>
      </c>
      <c r="B13" s="331">
        <v>11100</v>
      </c>
      <c r="C13" s="334">
        <v>505</v>
      </c>
      <c r="D13" s="334">
        <v>11100</v>
      </c>
      <c r="E13" s="328" t="s">
        <v>213</v>
      </c>
      <c r="G13" s="329" t="s">
        <v>10</v>
      </c>
    </row>
    <row r="14" spans="1:13" ht="10.5" customHeight="1">
      <c r="C14" s="334"/>
      <c r="D14" s="334"/>
    </row>
    <row r="15" spans="1:13">
      <c r="A15" s="331">
        <v>507</v>
      </c>
      <c r="B15" s="333">
        <v>200</v>
      </c>
      <c r="C15" s="334">
        <v>507</v>
      </c>
      <c r="D15" s="344" t="s">
        <v>109</v>
      </c>
      <c r="E15" s="343">
        <f>(17+7+12)*(90+5)</f>
        <v>3420</v>
      </c>
      <c r="F15" s="328" t="s">
        <v>4</v>
      </c>
      <c r="G15" s="329" t="s">
        <v>195</v>
      </c>
    </row>
    <row r="16" spans="1:13">
      <c r="A16" s="331">
        <v>507</v>
      </c>
      <c r="B16" s="333">
        <v>250</v>
      </c>
      <c r="C16" s="334">
        <v>507</v>
      </c>
      <c r="D16" s="344" t="s">
        <v>111</v>
      </c>
      <c r="E16" s="343">
        <f>(17+7+12)*(90)</f>
        <v>3240</v>
      </c>
      <c r="F16" s="328" t="s">
        <v>4</v>
      </c>
      <c r="G16" s="329" t="s">
        <v>196</v>
      </c>
    </row>
    <row r="17" spans="1:13">
      <c r="A17" s="331">
        <v>507</v>
      </c>
      <c r="B17" s="333">
        <v>200</v>
      </c>
      <c r="C17" s="334">
        <v>507</v>
      </c>
      <c r="D17" s="344" t="s">
        <v>152</v>
      </c>
      <c r="E17" s="343">
        <f>(12+20+9+24)*(90+5)</f>
        <v>6175</v>
      </c>
      <c r="F17" s="328" t="s">
        <v>4</v>
      </c>
      <c r="G17" s="329" t="s">
        <v>197</v>
      </c>
    </row>
    <row r="18" spans="1:13">
      <c r="A18" s="331">
        <v>507</v>
      </c>
      <c r="B18" s="333">
        <v>250</v>
      </c>
      <c r="C18" s="334">
        <v>507</v>
      </c>
      <c r="D18" s="344" t="s">
        <v>153</v>
      </c>
      <c r="E18" s="343">
        <f>(12+20+9+24)*(90)</f>
        <v>5850</v>
      </c>
      <c r="F18" s="328" t="s">
        <v>4</v>
      </c>
      <c r="G18" s="329" t="s">
        <v>150</v>
      </c>
    </row>
    <row r="19" spans="1:13" ht="10.5" customHeight="1">
      <c r="C19" s="334"/>
      <c r="D19" s="334"/>
      <c r="E19" s="341"/>
    </row>
    <row r="20" spans="1:13">
      <c r="A20" s="331">
        <v>509</v>
      </c>
      <c r="B20" s="331">
        <v>10000</v>
      </c>
      <c r="C20" s="334">
        <v>509</v>
      </c>
      <c r="D20" s="334">
        <v>10000</v>
      </c>
      <c r="E20" s="343">
        <f>(250*E22)+(185*E23)+(150*E24)+(150*E25)+(100*E26)</f>
        <v>406876.86234567902</v>
      </c>
      <c r="F20" s="328" t="s">
        <v>5</v>
      </c>
      <c r="G20" s="329" t="s">
        <v>15</v>
      </c>
    </row>
    <row r="21" spans="1:13" ht="10.5" customHeight="1">
      <c r="A21" s="335"/>
      <c r="B21" s="335"/>
    </row>
    <row r="22" spans="1:13">
      <c r="A22" s="335">
        <v>511</v>
      </c>
      <c r="B22" s="335" t="s">
        <v>200</v>
      </c>
      <c r="C22" s="328">
        <v>511</v>
      </c>
      <c r="D22" s="328">
        <v>34446</v>
      </c>
      <c r="E22" s="341">
        <v>1112</v>
      </c>
      <c r="F22" s="328" t="s">
        <v>25</v>
      </c>
      <c r="G22" s="329" t="s">
        <v>220</v>
      </c>
      <c r="J22" s="329" t="s">
        <v>199</v>
      </c>
      <c r="L22" s="340">
        <f>'CONC. BRIDGE DECK'!E9</f>
        <v>948</v>
      </c>
      <c r="M22" s="329" t="s">
        <v>25</v>
      </c>
    </row>
    <row r="23" spans="1:13">
      <c r="A23" s="335"/>
      <c r="B23" s="335"/>
      <c r="C23" s="328">
        <v>511</v>
      </c>
      <c r="D23" s="328">
        <v>34449</v>
      </c>
      <c r="E23" s="342">
        <f>L23</f>
        <v>171.85691358024698</v>
      </c>
      <c r="F23" s="328" t="s">
        <v>25</v>
      </c>
      <c r="G23" s="329" t="s">
        <v>221</v>
      </c>
      <c r="I23" s="328">
        <v>4</v>
      </c>
      <c r="L23" s="340">
        <f>'CONC. PARAPET'!E9</f>
        <v>171.85691358024698</v>
      </c>
      <c r="M23" s="329" t="s">
        <v>25</v>
      </c>
    </row>
    <row r="24" spans="1:13">
      <c r="A24" s="335">
        <v>511</v>
      </c>
      <c r="B24" s="335">
        <v>41000</v>
      </c>
      <c r="C24" s="328">
        <v>511</v>
      </c>
      <c r="D24" s="328">
        <v>41010</v>
      </c>
      <c r="E24" s="328">
        <v>119</v>
      </c>
      <c r="F24" s="328" t="s">
        <v>25</v>
      </c>
      <c r="G24" s="329" t="s">
        <v>17</v>
      </c>
      <c r="H24" s="328" t="s">
        <v>217</v>
      </c>
      <c r="J24" s="329" t="s">
        <v>206</v>
      </c>
      <c r="L24" s="340">
        <f>'CONC. PIER'!D9</f>
        <v>235.76098228593065</v>
      </c>
      <c r="M24" s="329" t="s">
        <v>25</v>
      </c>
    </row>
    <row r="25" spans="1:13">
      <c r="A25" s="335">
        <v>511</v>
      </c>
      <c r="B25" s="335">
        <v>43500</v>
      </c>
      <c r="C25" s="328">
        <v>511</v>
      </c>
      <c r="D25" s="328">
        <v>44112</v>
      </c>
      <c r="E25" s="328">
        <v>326</v>
      </c>
      <c r="F25" s="328" t="s">
        <v>25</v>
      </c>
      <c r="G25" s="329" t="s">
        <v>219</v>
      </c>
      <c r="J25" s="329" t="s">
        <v>198</v>
      </c>
      <c r="L25" s="340">
        <f>'CONC. ABUT.'!C9</f>
        <v>173.48555945656847</v>
      </c>
      <c r="M25" s="329" t="s">
        <v>25</v>
      </c>
    </row>
    <row r="26" spans="1:13">
      <c r="A26" s="335">
        <v>511</v>
      </c>
      <c r="B26" s="335">
        <v>46500</v>
      </c>
      <c r="C26" s="328">
        <v>511</v>
      </c>
      <c r="D26" s="328">
        <v>46510</v>
      </c>
      <c r="E26" s="342">
        <f>SUM('CONC. FOOTING'!C9:F9)</f>
        <v>303.33333333333337</v>
      </c>
      <c r="F26" s="328" t="s">
        <v>25</v>
      </c>
      <c r="G26" s="329" t="s">
        <v>218</v>
      </c>
      <c r="J26" s="329" t="s">
        <v>205</v>
      </c>
      <c r="L26" s="340">
        <f>SUM('CONC. FOOTING'!C9:F9)</f>
        <v>303.33333333333337</v>
      </c>
      <c r="M26" s="329" t="s">
        <v>25</v>
      </c>
    </row>
    <row r="27" spans="1:13" ht="10.5" customHeight="1">
      <c r="A27" s="335"/>
      <c r="B27" s="335"/>
    </row>
    <row r="28" spans="1:13">
      <c r="A28" s="335">
        <v>864</v>
      </c>
      <c r="B28" s="335">
        <v>10100</v>
      </c>
      <c r="C28" s="328">
        <v>512</v>
      </c>
      <c r="D28" s="328">
        <v>10100</v>
      </c>
      <c r="E28" s="341">
        <v>1592</v>
      </c>
      <c r="F28" s="328" t="s">
        <v>28</v>
      </c>
      <c r="G28" s="329" t="s">
        <v>113</v>
      </c>
      <c r="L28" s="340">
        <f>SEALING!C9+SEALING!D9+SEALING!E9</f>
        <v>1835</v>
      </c>
      <c r="M28" s="329" t="s">
        <v>28</v>
      </c>
    </row>
    <row r="29" spans="1:13" ht="10.5" customHeight="1">
      <c r="A29" s="335"/>
      <c r="B29" s="335"/>
    </row>
    <row r="30" spans="1:13">
      <c r="A30" s="335">
        <v>513</v>
      </c>
      <c r="B30" s="335">
        <v>10080</v>
      </c>
      <c r="C30" s="328">
        <v>513</v>
      </c>
      <c r="D30" s="328">
        <v>10300</v>
      </c>
      <c r="E30" s="343">
        <f>'STR. STEEL'!E9</f>
        <v>1553953.6235803673</v>
      </c>
      <c r="F30" s="328" t="s">
        <v>5</v>
      </c>
      <c r="G30" s="329" t="s">
        <v>177</v>
      </c>
    </row>
    <row r="31" spans="1:13">
      <c r="A31" s="331">
        <v>513</v>
      </c>
      <c r="B31" s="331">
        <v>20000</v>
      </c>
      <c r="C31" s="334">
        <v>513</v>
      </c>
      <c r="D31" s="334">
        <v>20000</v>
      </c>
      <c r="E31" s="328" t="s">
        <v>202</v>
      </c>
      <c r="F31" s="328" t="s">
        <v>40</v>
      </c>
      <c r="G31" s="329" t="s">
        <v>204</v>
      </c>
    </row>
    <row r="32" spans="1:13" ht="10.5" customHeight="1">
      <c r="C32" s="334"/>
      <c r="D32" s="334"/>
    </row>
    <row r="33" spans="1:13">
      <c r="A33" s="328">
        <v>816</v>
      </c>
      <c r="B33" s="332">
        <v>600</v>
      </c>
      <c r="C33" s="334">
        <v>514</v>
      </c>
      <c r="D33" s="344" t="s">
        <v>148</v>
      </c>
      <c r="E33" s="328" t="s">
        <v>202</v>
      </c>
      <c r="F33" s="328" t="s">
        <v>24</v>
      </c>
      <c r="G33" s="329" t="s">
        <v>146</v>
      </c>
      <c r="J33" s="329" t="s">
        <v>203</v>
      </c>
      <c r="L33" s="340">
        <f>'PAINTING (INT)'!E9</f>
        <v>10858.684572285354</v>
      </c>
      <c r="M33" s="329" t="s">
        <v>24</v>
      </c>
    </row>
    <row r="34" spans="1:13">
      <c r="A34" s="328">
        <v>816</v>
      </c>
      <c r="B34" s="332">
        <v>600</v>
      </c>
      <c r="C34" s="334">
        <v>514</v>
      </c>
      <c r="D34" s="344" t="s">
        <v>174</v>
      </c>
      <c r="E34" s="328" t="s">
        <v>202</v>
      </c>
      <c r="F34" s="328" t="s">
        <v>24</v>
      </c>
      <c r="G34" s="329" t="s">
        <v>173</v>
      </c>
      <c r="J34" s="329" t="s">
        <v>203</v>
      </c>
      <c r="L34" s="340">
        <f>'PAINTING (FINISH)'!E9</f>
        <v>10858.684572285354</v>
      </c>
      <c r="M34" s="329" t="s">
        <v>24</v>
      </c>
    </row>
    <row r="35" spans="1:13" ht="10.5" customHeight="1">
      <c r="C35" s="334"/>
      <c r="D35" s="334"/>
    </row>
    <row r="36" spans="1:13">
      <c r="C36" s="334">
        <v>516</v>
      </c>
      <c r="D36" s="334">
        <v>10010</v>
      </c>
      <c r="E36" s="328" t="s">
        <v>202</v>
      </c>
      <c r="F36" s="328" t="s">
        <v>4</v>
      </c>
      <c r="G36" s="329" t="s">
        <v>227</v>
      </c>
    </row>
    <row r="37" spans="1:13">
      <c r="A37" s="328">
        <v>516</v>
      </c>
      <c r="B37" s="328">
        <v>11210</v>
      </c>
      <c r="C37" s="334">
        <v>516</v>
      </c>
      <c r="D37" s="334">
        <v>11210</v>
      </c>
      <c r="E37" s="328" t="s">
        <v>202</v>
      </c>
      <c r="F37" s="328" t="s">
        <v>4</v>
      </c>
      <c r="G37" s="329" t="s">
        <v>181</v>
      </c>
      <c r="L37" s="340">
        <f>'EXP JOINT'!E9</f>
        <v>0</v>
      </c>
      <c r="M37" s="329" t="s">
        <v>4</v>
      </c>
    </row>
    <row r="38" spans="1:13">
      <c r="C38" s="334">
        <v>516</v>
      </c>
      <c r="D38" s="334">
        <v>13600</v>
      </c>
      <c r="E38" s="328" t="s">
        <v>202</v>
      </c>
      <c r="F38" s="328" t="s">
        <v>24</v>
      </c>
      <c r="G38" s="329" t="s">
        <v>11</v>
      </c>
      <c r="L38" s="340">
        <f>'1" PEJF'!C9+'1" PEJF'!E9</f>
        <v>104</v>
      </c>
      <c r="M38" s="329" t="s">
        <v>24</v>
      </c>
    </row>
    <row r="39" spans="1:13" ht="10.5" customHeight="1">
      <c r="C39" s="334"/>
      <c r="D39" s="334"/>
    </row>
    <row r="40" spans="1:13">
      <c r="A40" s="328">
        <v>518</v>
      </c>
      <c r="B40" s="328">
        <v>21230</v>
      </c>
      <c r="C40" s="334">
        <v>518</v>
      </c>
      <c r="D40" s="334">
        <v>21050</v>
      </c>
      <c r="E40" s="328" t="s">
        <v>202</v>
      </c>
      <c r="F40" s="328" t="s">
        <v>25</v>
      </c>
      <c r="G40" s="329" t="s">
        <v>13</v>
      </c>
      <c r="J40" s="329" t="s">
        <v>201</v>
      </c>
      <c r="L40" s="340">
        <f>'POROUS BACKFILL'!C9</f>
        <v>137</v>
      </c>
      <c r="M40" s="329" t="s">
        <v>25</v>
      </c>
    </row>
    <row r="41" spans="1:13">
      <c r="A41" s="331">
        <v>518</v>
      </c>
      <c r="B41" s="331">
        <v>40000</v>
      </c>
      <c r="C41" s="334">
        <v>518</v>
      </c>
      <c r="D41" s="334">
        <v>40000</v>
      </c>
      <c r="E41" s="328" t="s">
        <v>202</v>
      </c>
      <c r="F41" s="328" t="s">
        <v>4</v>
      </c>
      <c r="G41" s="329" t="s">
        <v>14</v>
      </c>
      <c r="L41" s="340">
        <f>'6" PCPP'!C9</f>
        <v>178.16666666666669</v>
      </c>
      <c r="M41" s="329" t="s">
        <v>4</v>
      </c>
    </row>
    <row r="42" spans="1:13">
      <c r="A42" s="335">
        <v>518</v>
      </c>
      <c r="B42" s="335">
        <v>40010</v>
      </c>
      <c r="C42" s="334">
        <v>518</v>
      </c>
      <c r="D42" s="334">
        <v>40012</v>
      </c>
      <c r="E42" s="328" t="s">
        <v>202</v>
      </c>
      <c r="F42" s="328" t="s">
        <v>4</v>
      </c>
      <c r="G42" s="329" t="s">
        <v>67</v>
      </c>
      <c r="L42" s="340">
        <f>'6" NPCPP'!C9</f>
        <v>28.450000000000045</v>
      </c>
      <c r="M42" s="329" t="s">
        <v>4</v>
      </c>
    </row>
    <row r="43" spans="1:13" ht="10.5" customHeight="1">
      <c r="A43" s="335"/>
      <c r="B43" s="335"/>
    </row>
    <row r="44" spans="1:13">
      <c r="A44" s="335">
        <v>523</v>
      </c>
      <c r="B44" s="335">
        <v>20000</v>
      </c>
      <c r="C44" s="328">
        <v>523</v>
      </c>
      <c r="D44" s="328">
        <v>20000</v>
      </c>
      <c r="E44" s="328" t="s">
        <v>202</v>
      </c>
      <c r="F44" s="328" t="s">
        <v>40</v>
      </c>
      <c r="G44" s="329" t="s">
        <v>87</v>
      </c>
      <c r="L44" s="340" t="e">
        <f>#REF!</f>
        <v>#REF!</v>
      </c>
      <c r="M44" s="329" t="s">
        <v>40</v>
      </c>
    </row>
    <row r="45" spans="1:13" ht="10.5" customHeight="1">
      <c r="A45" s="335"/>
      <c r="B45" s="335"/>
    </row>
    <row r="46" spans="1:13">
      <c r="A46" s="335">
        <v>526</v>
      </c>
      <c r="B46" s="335">
        <v>15000</v>
      </c>
      <c r="C46" s="328">
        <v>526</v>
      </c>
      <c r="D46" s="328">
        <v>30000</v>
      </c>
      <c r="E46" s="328" t="s">
        <v>202</v>
      </c>
      <c r="F46" s="328" t="s">
        <v>28</v>
      </c>
      <c r="G46" s="329" t="s">
        <v>193</v>
      </c>
      <c r="J46" s="329" t="s">
        <v>207</v>
      </c>
      <c r="L46" s="340">
        <f>'APPR. SLAB(S)'!E27</f>
        <v>212</v>
      </c>
      <c r="M46" s="329" t="s">
        <v>28</v>
      </c>
    </row>
    <row r="47" spans="1:13">
      <c r="A47" s="335"/>
      <c r="B47" s="335"/>
      <c r="C47" s="328">
        <v>526</v>
      </c>
      <c r="D47" s="328">
        <v>90010</v>
      </c>
      <c r="E47" s="328" t="s">
        <v>202</v>
      </c>
      <c r="F47" s="328" t="s">
        <v>4</v>
      </c>
      <c r="G47" s="329" t="s">
        <v>75</v>
      </c>
      <c r="L47" s="340">
        <f>'APPR. SLAB INSTALL'!C9</f>
        <v>64</v>
      </c>
      <c r="M47" s="329" t="s">
        <v>25</v>
      </c>
    </row>
    <row r="48" spans="1:13" ht="10.5" customHeight="1">
      <c r="A48" s="335"/>
      <c r="B48" s="335"/>
    </row>
    <row r="49" spans="1:10">
      <c r="A49" s="335"/>
      <c r="B49" s="335"/>
      <c r="C49" s="328" t="s">
        <v>229</v>
      </c>
      <c r="D49" s="455" t="s">
        <v>258</v>
      </c>
      <c r="E49" s="328" t="s">
        <v>213</v>
      </c>
      <c r="G49" s="329" t="s">
        <v>228</v>
      </c>
    </row>
    <row r="50" spans="1:10" ht="10.5" customHeight="1">
      <c r="A50" s="335"/>
      <c r="B50" s="335"/>
    </row>
    <row r="51" spans="1:10">
      <c r="C51" s="328">
        <v>601</v>
      </c>
      <c r="D51" s="328">
        <v>21000</v>
      </c>
      <c r="E51" s="328" t="s">
        <v>202</v>
      </c>
      <c r="F51" s="328" t="s">
        <v>28</v>
      </c>
      <c r="G51" s="329" t="s">
        <v>222</v>
      </c>
    </row>
    <row r="52" spans="1:10" ht="10.5" customHeight="1"/>
    <row r="53" spans="1:10">
      <c r="A53" s="335">
        <v>516</v>
      </c>
      <c r="B53" s="335">
        <v>44001</v>
      </c>
      <c r="C53" s="328">
        <v>869</v>
      </c>
      <c r="D53" s="332" t="s">
        <v>109</v>
      </c>
      <c r="E53" s="334">
        <v>28</v>
      </c>
      <c r="F53" s="328" t="s">
        <v>40</v>
      </c>
      <c r="G53" s="329" t="s">
        <v>192</v>
      </c>
      <c r="J53" s="329" t="s">
        <v>208</v>
      </c>
    </row>
    <row r="54" spans="1:10">
      <c r="A54" s="335">
        <v>516</v>
      </c>
      <c r="B54" s="335">
        <v>44001</v>
      </c>
      <c r="J54" s="329" t="s">
        <v>209</v>
      </c>
    </row>
    <row r="67" spans="1:2">
      <c r="A67" s="335"/>
      <c r="B67" s="335"/>
    </row>
  </sheetData>
  <mergeCells count="2">
    <mergeCell ref="A1:B1"/>
    <mergeCell ref="C1:D1"/>
  </mergeCell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B2:C5"/>
  <sheetViews>
    <sheetView workbookViewId="0">
      <selection activeCell="G34" sqref="G34"/>
    </sheetView>
  </sheetViews>
  <sheetFormatPr defaultColWidth="9" defaultRowHeight="15"/>
  <cols>
    <col min="1" max="16384" width="9" style="463"/>
  </cols>
  <sheetData>
    <row r="2" spans="2:3">
      <c r="B2" s="463" t="s">
        <v>287</v>
      </c>
    </row>
    <row r="3" spans="2:3">
      <c r="B3" s="496"/>
      <c r="C3" s="721" t="s">
        <v>377</v>
      </c>
    </row>
    <row r="4" spans="2:3">
      <c r="B4" s="497"/>
      <c r="C4" s="463" t="s">
        <v>288</v>
      </c>
    </row>
    <row r="5" spans="2:3">
      <c r="B5" s="498"/>
      <c r="C5" s="721" t="s">
        <v>331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74"/>
  <sheetViews>
    <sheetView tabSelected="1" topLeftCell="A19" zoomScale="80" zoomScaleNormal="80" workbookViewId="0">
      <selection activeCell="H42" sqref="H42"/>
    </sheetView>
  </sheetViews>
  <sheetFormatPr defaultColWidth="9" defaultRowHeight="12.75"/>
  <cols>
    <col min="1" max="1" width="3.625" style="393" customWidth="1"/>
    <col min="2" max="2" width="9" style="393"/>
    <col min="3" max="3" width="10.875" style="393" bestFit="1" customWidth="1"/>
    <col min="4" max="4" width="10" style="393" customWidth="1"/>
    <col min="5" max="5" width="9" style="393"/>
    <col min="6" max="6" width="87.25" style="393" customWidth="1"/>
    <col min="7" max="8" width="9.125" style="393" bestFit="1" customWidth="1"/>
    <col min="9" max="9" width="11.375" style="393" bestFit="1" customWidth="1"/>
    <col min="10" max="10" width="9.125" style="393" bestFit="1" customWidth="1"/>
    <col min="11" max="11" width="12.875" style="393" bestFit="1" customWidth="1"/>
    <col min="12" max="12" width="10.625" style="393" customWidth="1"/>
    <col min="13" max="13" width="11.875" style="393" customWidth="1"/>
    <col min="14" max="14" width="10.625" style="393" customWidth="1"/>
    <col min="15" max="16384" width="9" style="393"/>
  </cols>
  <sheetData>
    <row r="1" spans="1:16" ht="13.5" thickBot="1"/>
    <row r="2" spans="1:16" ht="14.25" customHeight="1">
      <c r="B2" s="1119"/>
      <c r="C2" s="1119"/>
      <c r="D2" s="1119"/>
      <c r="E2" s="1119"/>
      <c r="F2" s="1119"/>
      <c r="G2" s="1119"/>
      <c r="H2" s="1120" t="s">
        <v>30</v>
      </c>
      <c r="I2" s="1121" t="s">
        <v>76</v>
      </c>
      <c r="J2" s="1121" t="s">
        <v>31</v>
      </c>
      <c r="K2" s="1122">
        <v>44469</v>
      </c>
      <c r="L2" s="461"/>
      <c r="M2" s="461"/>
      <c r="N2" s="461"/>
    </row>
    <row r="3" spans="1:16" ht="14.25" customHeight="1" thickBot="1">
      <c r="A3" s="796"/>
      <c r="B3" s="1119"/>
      <c r="C3" s="1119"/>
      <c r="D3" s="1119"/>
      <c r="E3" s="1119"/>
      <c r="F3" s="1119"/>
      <c r="G3" s="1119"/>
      <c r="H3" s="1123" t="s">
        <v>278</v>
      </c>
      <c r="I3" s="1124" t="s">
        <v>473</v>
      </c>
      <c r="J3" s="1125" t="s">
        <v>31</v>
      </c>
      <c r="K3" s="1126">
        <v>44545</v>
      </c>
      <c r="L3" s="1114"/>
      <c r="M3" s="1114"/>
      <c r="N3" s="1114"/>
    </row>
    <row r="4" spans="1:16" ht="10.5" customHeight="1">
      <c r="A4" s="796"/>
      <c r="B4" s="1174" t="s">
        <v>29</v>
      </c>
      <c r="C4" s="1175"/>
      <c r="D4" s="1175"/>
      <c r="E4" s="1175"/>
      <c r="F4" s="1175"/>
      <c r="G4" s="1175"/>
      <c r="H4" s="1175"/>
      <c r="I4" s="1175"/>
      <c r="J4" s="1175"/>
      <c r="K4" s="1176"/>
      <c r="L4" s="1114"/>
      <c r="M4" s="1180" t="s">
        <v>472</v>
      </c>
      <c r="N4" s="1180"/>
    </row>
    <row r="5" spans="1:16" ht="10.5" customHeight="1">
      <c r="A5" s="796"/>
      <c r="B5" s="1177"/>
      <c r="C5" s="1178"/>
      <c r="D5" s="1178"/>
      <c r="E5" s="1178"/>
      <c r="F5" s="1178"/>
      <c r="G5" s="1178"/>
      <c r="H5" s="1178"/>
      <c r="I5" s="1178"/>
      <c r="J5" s="1178"/>
      <c r="K5" s="1179"/>
      <c r="L5" s="1127"/>
      <c r="M5" s="1180"/>
      <c r="N5" s="1180"/>
    </row>
    <row r="6" spans="1:16" s="796" customFormat="1" ht="14.25" customHeight="1">
      <c r="B6" s="1128" t="s">
        <v>8</v>
      </c>
      <c r="C6" s="1129" t="s">
        <v>33</v>
      </c>
      <c r="D6" s="1130" t="s">
        <v>22</v>
      </c>
      <c r="E6" s="1131" t="s">
        <v>34</v>
      </c>
      <c r="F6" s="1132" t="s">
        <v>21</v>
      </c>
      <c r="G6" s="1131" t="s">
        <v>35</v>
      </c>
      <c r="H6" s="1131" t="s">
        <v>36</v>
      </c>
      <c r="I6" s="1131" t="s">
        <v>37</v>
      </c>
      <c r="J6" s="1131" t="s">
        <v>51</v>
      </c>
      <c r="K6" s="1133" t="s">
        <v>39</v>
      </c>
      <c r="L6" s="462"/>
      <c r="M6" s="462" t="s">
        <v>443</v>
      </c>
      <c r="N6" s="462" t="s">
        <v>444</v>
      </c>
    </row>
    <row r="7" spans="1:16" s="796" customFormat="1">
      <c r="B7" s="1134">
        <f>'STRUCTURE REMOVED'!A8</f>
        <v>202</v>
      </c>
      <c r="C7" s="629">
        <f>'STRUCTURE REMOVED'!B8</f>
        <v>11003</v>
      </c>
      <c r="D7" s="629" t="s">
        <v>213</v>
      </c>
      <c r="E7" s="629" t="s">
        <v>213</v>
      </c>
      <c r="F7" s="1135" t="str">
        <f>'STRUCTURE REMOVED'!F6</f>
        <v>STRUCTURE REMOVED, OVER 20 FOOT SPAN, AS PER PLAN</v>
      </c>
      <c r="G7" s="1136"/>
      <c r="H7" s="1136"/>
      <c r="I7" s="1136"/>
      <c r="J7" s="1136"/>
      <c r="K7" s="457" t="s">
        <v>437</v>
      </c>
      <c r="L7" s="1115"/>
      <c r="M7" s="556"/>
      <c r="N7" s="556"/>
      <c r="O7" s="556"/>
      <c r="P7" s="1137"/>
    </row>
    <row r="8" spans="1:16" s="796" customFormat="1">
      <c r="B8" s="1134">
        <f>'APPR. SLAB REMOVED'!A8</f>
        <v>202</v>
      </c>
      <c r="C8" s="629">
        <f>'APPR. SLAB REMOVED'!B8</f>
        <v>22900</v>
      </c>
      <c r="D8" s="629">
        <f t="shared" ref="D8:D58" si="0">IF(IF(E8="LS",1,SUM(G8:K8))=0," ",IF(E8="LS",1,SUM(G8:K8)))</f>
        <v>246</v>
      </c>
      <c r="E8" s="629" t="str">
        <f>'APPR. SLAB REMOVED'!H7</f>
        <v>SY</v>
      </c>
      <c r="F8" s="1135" t="str">
        <f>'APPR. SLAB REMOVED'!F6</f>
        <v>APPROACH SLAB REMOVED</v>
      </c>
      <c r="G8" s="1136"/>
      <c r="H8" s="1136"/>
      <c r="I8" s="1136">
        <f>IF('APPR. SLAB REMOVED'!E9=0, " ", 'APPR. SLAB REMOVED'!E9)</f>
        <v>246</v>
      </c>
      <c r="J8" s="1136"/>
      <c r="K8" s="1118"/>
      <c r="L8" s="1115"/>
      <c r="M8" s="556"/>
      <c r="N8" s="556"/>
      <c r="O8" s="556"/>
      <c r="P8" s="1137"/>
    </row>
    <row r="9" spans="1:16" s="796" customFormat="1">
      <c r="B9" s="1134">
        <f>'WEARING COURSE REMOVED'!A8</f>
        <v>202</v>
      </c>
      <c r="C9" s="629">
        <f>'WEARING COURSE REMOVED'!B8</f>
        <v>23500</v>
      </c>
      <c r="D9" s="1136">
        <f t="shared" si="0"/>
        <v>3789</v>
      </c>
      <c r="E9" s="629" t="str">
        <f>'WEARING COURSE REMOVED'!H7</f>
        <v>SY</v>
      </c>
      <c r="F9" s="1135" t="str">
        <f>'WEARING COURSE REMOVED'!F6</f>
        <v>WEARING COURSE REMOVED</v>
      </c>
      <c r="G9" s="1136"/>
      <c r="H9" s="1136"/>
      <c r="I9" s="1136">
        <f>'WEARING COURSE REMOVED'!E9</f>
        <v>3789</v>
      </c>
      <c r="J9" s="1136"/>
      <c r="K9" s="1118"/>
      <c r="L9" s="1115"/>
      <c r="M9" s="556"/>
      <c r="N9" s="556"/>
      <c r="O9" s="556"/>
      <c r="P9" s="1137"/>
    </row>
    <row r="10" spans="1:16" s="796" customFormat="1">
      <c r="B10" s="1134"/>
      <c r="C10" s="629"/>
      <c r="D10" s="1136" t="str">
        <f t="shared" si="0"/>
        <v xml:space="preserve"> </v>
      </c>
      <c r="E10" s="629"/>
      <c r="F10" s="1135"/>
      <c r="G10" s="1136"/>
      <c r="H10" s="1136"/>
      <c r="I10" s="1136"/>
      <c r="J10" s="1136"/>
      <c r="K10" s="1118"/>
      <c r="L10" s="1115"/>
      <c r="M10" s="556"/>
      <c r="N10" s="556"/>
      <c r="O10" s="556"/>
      <c r="P10" s="1137"/>
    </row>
    <row r="11" spans="1:16" s="796" customFormat="1">
      <c r="B11" s="1134">
        <f>'SETTLEMENT PLATFORM'!A8</f>
        <v>203</v>
      </c>
      <c r="C11" s="629">
        <f>'SETTLEMENT PLATFORM'!B8</f>
        <v>65000</v>
      </c>
      <c r="D11" s="1136">
        <f t="shared" si="0"/>
        <v>2</v>
      </c>
      <c r="E11" s="471" t="str">
        <f>'SETTLEMENT PLATFORM'!H7</f>
        <v>EACH</v>
      </c>
      <c r="F11" s="1138" t="str">
        <f>'SETTLEMENT PLATFORM'!F6</f>
        <v>SPECIAL - SETTLEMENT PLATFORM</v>
      </c>
      <c r="G11" s="1136">
        <f>'SETTLEMENT PLATFORM'!C9</f>
        <v>2</v>
      </c>
      <c r="H11" s="1136"/>
      <c r="I11" s="1136"/>
      <c r="J11" s="1136"/>
      <c r="K11" s="1118" t="s">
        <v>442</v>
      </c>
      <c r="L11" s="1115"/>
      <c r="M11" s="556"/>
      <c r="N11" s="556"/>
      <c r="O11" s="556"/>
      <c r="P11" s="1137"/>
    </row>
    <row r="12" spans="1:16" s="796" customFormat="1">
      <c r="B12" s="1134"/>
      <c r="C12" s="629"/>
      <c r="D12" s="1136" t="str">
        <f t="shared" si="0"/>
        <v xml:space="preserve"> </v>
      </c>
      <c r="E12" s="629"/>
      <c r="F12" s="1135"/>
      <c r="G12" s="1136"/>
      <c r="H12" s="1136"/>
      <c r="I12" s="1136"/>
      <c r="J12" s="1136"/>
      <c r="K12" s="1118"/>
      <c r="L12" s="1115"/>
      <c r="M12" s="556"/>
      <c r="N12" s="556"/>
      <c r="O12" s="556"/>
      <c r="P12" s="1137"/>
    </row>
    <row r="13" spans="1:16" s="796" customFormat="1">
      <c r="B13" s="1134">
        <v>256</v>
      </c>
      <c r="C13" s="629">
        <v>10001</v>
      </c>
      <c r="D13" s="1136">
        <v>11000</v>
      </c>
      <c r="E13" s="629" t="s">
        <v>24</v>
      </c>
      <c r="F13" s="1135" t="s">
        <v>441</v>
      </c>
      <c r="G13" s="1136"/>
      <c r="H13" s="1136"/>
      <c r="I13" s="1136"/>
      <c r="J13" s="1136">
        <v>11000</v>
      </c>
      <c r="K13" s="457" t="s">
        <v>442</v>
      </c>
      <c r="L13" s="1115"/>
      <c r="M13" s="556"/>
      <c r="N13" s="556"/>
      <c r="O13" s="556"/>
      <c r="P13" s="1137"/>
    </row>
    <row r="14" spans="1:16" s="796" customFormat="1">
      <c r="B14" s="1134"/>
      <c r="C14" s="629"/>
      <c r="D14" s="1136"/>
      <c r="E14" s="629"/>
      <c r="F14" s="1135"/>
      <c r="G14" s="1136"/>
      <c r="H14" s="1136"/>
      <c r="I14" s="1136"/>
      <c r="J14" s="1136"/>
      <c r="K14" s="1118"/>
      <c r="L14" s="1115"/>
      <c r="M14" s="556"/>
      <c r="N14" s="556"/>
      <c r="O14" s="556"/>
      <c r="P14" s="1137"/>
    </row>
    <row r="15" spans="1:16" s="796" customFormat="1">
      <c r="B15" s="1134">
        <f>COFFERDAMS!A8</f>
        <v>503</v>
      </c>
      <c r="C15" s="629">
        <f>COFFERDAMS!B8</f>
        <v>11100</v>
      </c>
      <c r="D15" s="629" t="s">
        <v>213</v>
      </c>
      <c r="E15" s="629" t="s">
        <v>213</v>
      </c>
      <c r="F15" s="1135" t="str">
        <f>COFFERDAMS!F6</f>
        <v>COFFERDAMS AND EXCAVATION BRACING</v>
      </c>
      <c r="G15" s="1136"/>
      <c r="H15" s="1136"/>
      <c r="I15" s="1136"/>
      <c r="J15" s="1136"/>
      <c r="K15" s="1118"/>
      <c r="L15" s="1115"/>
      <c r="M15" s="556"/>
      <c r="N15" s="556"/>
      <c r="O15" s="556"/>
      <c r="P15" s="1137"/>
    </row>
    <row r="16" spans="1:16" s="796" customFormat="1">
      <c r="B16" s="1134">
        <f>'UNCLASS EXCAV'!A8</f>
        <v>503</v>
      </c>
      <c r="C16" s="629">
        <f>'UNCLASS EXCAV'!B8</f>
        <v>21100</v>
      </c>
      <c r="D16" s="1136">
        <f t="shared" si="0"/>
        <v>479.26046388888892</v>
      </c>
      <c r="E16" s="471" t="str">
        <f>'UNCLASS EXCAV'!H7</f>
        <v>CY</v>
      </c>
      <c r="F16" s="1135" t="str">
        <f>'UNCLASS EXCAV'!$F$6</f>
        <v>UNCLASSIFIED EXCAVATION</v>
      </c>
      <c r="G16" s="1136">
        <f>'UNCLASS EXCAV'!C9</f>
        <v>211.28824166666669</v>
      </c>
      <c r="H16" s="1136">
        <f>'UNCLASS EXCAV'!D9</f>
        <v>267.97222222222223</v>
      </c>
      <c r="I16" s="1136"/>
      <c r="J16" s="1136"/>
      <c r="K16" s="457"/>
      <c r="L16" s="1115"/>
      <c r="M16" s="556"/>
      <c r="N16" s="556"/>
      <c r="O16" s="556"/>
      <c r="P16" s="1137"/>
    </row>
    <row r="17" spans="2:16" s="796" customFormat="1">
      <c r="B17" s="1134"/>
      <c r="C17" s="629"/>
      <c r="D17" s="629" t="str">
        <f t="shared" si="0"/>
        <v xml:space="preserve"> </v>
      </c>
      <c r="E17" s="629"/>
      <c r="F17" s="1135"/>
      <c r="G17" s="1136"/>
      <c r="H17" s="1136"/>
      <c r="I17" s="1136"/>
      <c r="J17" s="1136"/>
      <c r="K17" s="1118"/>
      <c r="L17" s="1115"/>
      <c r="M17" s="556"/>
      <c r="N17" s="556"/>
      <c r="O17" s="556"/>
      <c r="P17" s="1137"/>
    </row>
    <row r="18" spans="2:16" s="796" customFormat="1">
      <c r="B18" s="1134">
        <f>'PILE EQUIP MOB'!A8</f>
        <v>505</v>
      </c>
      <c r="C18" s="629">
        <f>'PILE EQUIP MOB'!B8</f>
        <v>11100</v>
      </c>
      <c r="D18" s="629" t="s">
        <v>213</v>
      </c>
      <c r="E18" s="629" t="s">
        <v>213</v>
      </c>
      <c r="F18" s="1135" t="str">
        <f>'PILE EQUIP MOB'!$F$6</f>
        <v>PILE DRIVING EQUIPMENT MOBILIZATION</v>
      </c>
      <c r="G18" s="1136"/>
      <c r="H18" s="1136"/>
      <c r="I18" s="1136"/>
      <c r="J18" s="1136"/>
      <c r="K18" s="1118"/>
      <c r="L18" s="1115"/>
      <c r="M18" s="556"/>
      <c r="N18" s="556"/>
      <c r="O18" s="556"/>
      <c r="P18" s="1137"/>
    </row>
    <row r="19" spans="2:16" s="796" customFormat="1">
      <c r="B19" s="1134"/>
      <c r="C19" s="629"/>
      <c r="D19" s="629" t="str">
        <f t="shared" si="0"/>
        <v xml:space="preserve"> </v>
      </c>
      <c r="E19" s="629"/>
      <c r="F19" s="1135"/>
      <c r="G19" s="1136"/>
      <c r="H19" s="1136"/>
      <c r="I19" s="1136"/>
      <c r="J19" s="1136"/>
      <c r="K19" s="1118"/>
      <c r="L19" s="1115"/>
      <c r="M19" s="556"/>
      <c r="N19" s="556"/>
      <c r="O19" s="556"/>
      <c r="P19" s="1137"/>
    </row>
    <row r="20" spans="2:16" s="796" customFormat="1">
      <c r="B20" s="1134">
        <f>'HP10x42, FURNISHED'!A8</f>
        <v>507</v>
      </c>
      <c r="C20" s="629" t="str">
        <f>'HP10x42, FURNISHED'!B8</f>
        <v>00100</v>
      </c>
      <c r="D20" s="1136">
        <f t="shared" si="0"/>
        <v>1700</v>
      </c>
      <c r="E20" s="629" t="str">
        <f>'HP10x42, FURNISHED'!H7</f>
        <v>FT</v>
      </c>
      <c r="F20" s="1135" t="str">
        <f>'HP10x42, FURNISHED'!F6</f>
        <v>STEEL PILES HP10X42, FURNISHED</v>
      </c>
      <c r="G20" s="1136">
        <f>'HP10x42, FURNISHED'!C9</f>
        <v>1700</v>
      </c>
      <c r="H20" s="1136"/>
      <c r="I20" s="1136"/>
      <c r="J20" s="1136"/>
      <c r="K20" s="1118"/>
      <c r="L20" s="1115"/>
      <c r="M20" s="556"/>
      <c r="N20" s="556"/>
      <c r="O20" s="1139"/>
      <c r="P20" s="1137"/>
    </row>
    <row r="21" spans="2:16" s="796" customFormat="1">
      <c r="B21" s="1134">
        <f>'HP10x42, DRIVEN'!A8</f>
        <v>507</v>
      </c>
      <c r="C21" s="629" t="str">
        <f>'HP10x42, DRIVEN'!B8</f>
        <v>00150</v>
      </c>
      <c r="D21" s="1136">
        <f t="shared" si="0"/>
        <v>1615</v>
      </c>
      <c r="E21" s="629" t="str">
        <f>'HP10x42, FURNISHED'!H7</f>
        <v>FT</v>
      </c>
      <c r="F21" s="1135" t="str">
        <f>'HP10x42, DRIVEN'!F6</f>
        <v>STEEL PILES HP10X42, DRIVEN</v>
      </c>
      <c r="G21" s="1136">
        <f>'HP10x42, DRIVEN'!C9</f>
        <v>1615</v>
      </c>
      <c r="H21" s="1136"/>
      <c r="I21" s="1136"/>
      <c r="J21" s="1136"/>
      <c r="K21" s="1118"/>
      <c r="L21" s="1115"/>
      <c r="M21" s="556"/>
      <c r="N21" s="556"/>
      <c r="O21" s="1139"/>
      <c r="P21" s="1137"/>
    </row>
    <row r="22" spans="2:16" s="796" customFormat="1">
      <c r="B22" s="1134">
        <f>'HP12x53, FURNISHED'!A8</f>
        <v>507</v>
      </c>
      <c r="C22" s="629" t="str">
        <f>'HP12x53, FURNISHED'!B8</f>
        <v>00200</v>
      </c>
      <c r="D22" s="1136">
        <f t="shared" si="0"/>
        <v>4890</v>
      </c>
      <c r="E22" s="629" t="str">
        <f>'HP12x53, FURNISHED'!H7</f>
        <v>FT</v>
      </c>
      <c r="F22" s="1135" t="str">
        <f>'HP12x53, FURNISHED'!F6</f>
        <v>STEEL PILES HP12X53, FURNISHED</v>
      </c>
      <c r="G22" s="1136">
        <f>'HP12x53, FURNISHED'!D19</f>
        <v>1615</v>
      </c>
      <c r="H22" s="1136">
        <f>'HP12x53, FURNISHED'!D9</f>
        <v>3275</v>
      </c>
      <c r="I22" s="1136"/>
      <c r="J22" s="1136"/>
      <c r="K22" s="1118"/>
      <c r="L22" s="1115"/>
      <c r="M22" s="556"/>
      <c r="N22" s="556"/>
      <c r="O22" s="1139"/>
      <c r="P22" s="1137"/>
    </row>
    <row r="23" spans="2:16" s="796" customFormat="1">
      <c r="B23" s="1134">
        <f>'HP12x53, DRIVEN'!A8</f>
        <v>507</v>
      </c>
      <c r="C23" s="629" t="str">
        <f>'HP12x53, DRIVEN'!B8</f>
        <v>00250</v>
      </c>
      <c r="D23" s="1136">
        <f t="shared" si="0"/>
        <v>4450</v>
      </c>
      <c r="E23" s="629" t="str">
        <f>'HP12x53, DRIVEN'!H7</f>
        <v>FT</v>
      </c>
      <c r="F23" s="1135" t="str">
        <f>'HP12x53, DRIVEN'!F6</f>
        <v>STEEL PILES HP12x53, DRIVEN</v>
      </c>
      <c r="G23" s="1136">
        <f>'HP12x53, DRIVEN'!D19</f>
        <v>1520</v>
      </c>
      <c r="H23" s="1136">
        <f>'HP12x53, DRIVEN'!D9</f>
        <v>2930</v>
      </c>
      <c r="I23" s="1136"/>
      <c r="J23" s="1136"/>
      <c r="K23" s="1118"/>
      <c r="L23" s="1115"/>
      <c r="M23" s="556"/>
      <c r="N23" s="556"/>
      <c r="O23" s="1139"/>
      <c r="P23" s="1137"/>
    </row>
    <row r="24" spans="2:16" s="796" customFormat="1">
      <c r="B24" s="1134">
        <f>'PREBORED HOLES'!A8</f>
        <v>507</v>
      </c>
      <c r="C24" s="1140" t="str">
        <f>'PREBORED HOLES'!B8</f>
        <v>92200</v>
      </c>
      <c r="D24" s="1136">
        <f t="shared" si="0"/>
        <v>266</v>
      </c>
      <c r="E24" s="471" t="str">
        <f>'PREBORED HOLES'!H7</f>
        <v>FT</v>
      </c>
      <c r="F24" s="1138" t="str">
        <f>'PREBORED HOLES'!F6</f>
        <v>PREBORED HOLES</v>
      </c>
      <c r="G24" s="1136">
        <f>'PREBORED HOLES'!C9</f>
        <v>266</v>
      </c>
      <c r="H24" s="1136"/>
      <c r="I24" s="1136"/>
      <c r="J24" s="1136"/>
      <c r="K24" s="1118"/>
      <c r="L24" s="1115"/>
      <c r="M24" s="556"/>
      <c r="N24" s="556"/>
      <c r="O24" s="1139"/>
      <c r="P24" s="1137"/>
    </row>
    <row r="25" spans="2:16" s="796" customFormat="1">
      <c r="B25" s="1134"/>
      <c r="C25" s="1140"/>
      <c r="D25" s="1136"/>
      <c r="E25" s="471"/>
      <c r="F25" s="1138"/>
      <c r="G25" s="1136"/>
      <c r="H25" s="1136"/>
      <c r="I25" s="1136"/>
      <c r="J25" s="1136"/>
      <c r="K25" s="1118"/>
      <c r="L25" s="1115"/>
      <c r="M25" s="556"/>
      <c r="N25" s="556"/>
      <c r="O25" s="1139"/>
      <c r="P25" s="1137"/>
    </row>
    <row r="26" spans="2:16" s="796" customFormat="1">
      <c r="B26" s="1134">
        <f>'STEEL POINTS'!A8</f>
        <v>507</v>
      </c>
      <c r="C26" s="1140" t="str">
        <f>'STEEL POINTS'!B8</f>
        <v>93300</v>
      </c>
      <c r="D26" s="629">
        <f t="shared" si="0"/>
        <v>105</v>
      </c>
      <c r="E26" s="471" t="str">
        <f>'STEEL POINTS'!H7</f>
        <v>EACH</v>
      </c>
      <c r="F26" s="1138" t="str">
        <f>'STEEL POINTS'!F6</f>
        <v>STEEL POINTS OR SHOES</v>
      </c>
      <c r="G26" s="1136">
        <f>'STEEL POINTS'!C9</f>
        <v>36</v>
      </c>
      <c r="H26" s="1136">
        <f>'STEEL POINTS'!D9</f>
        <v>69</v>
      </c>
      <c r="I26" s="1136"/>
      <c r="J26" s="1136"/>
      <c r="K26" s="1118"/>
      <c r="L26" s="1115"/>
      <c r="M26" s="556"/>
      <c r="N26" s="556"/>
      <c r="O26" s="556"/>
      <c r="P26" s="1137"/>
    </row>
    <row r="27" spans="2:16" s="796" customFormat="1">
      <c r="B27" s="1134"/>
      <c r="C27" s="629"/>
      <c r="D27" s="629"/>
      <c r="E27" s="629"/>
      <c r="F27" s="1135"/>
      <c r="G27" s="1136"/>
      <c r="H27" s="1136"/>
      <c r="I27" s="1136"/>
      <c r="J27" s="1136"/>
      <c r="K27" s="1118"/>
      <c r="L27" s="1115"/>
      <c r="M27" s="556"/>
      <c r="N27" s="556"/>
      <c r="O27" s="556"/>
      <c r="P27" s="1137"/>
    </row>
    <row r="28" spans="2:16" s="796" customFormat="1">
      <c r="B28" s="1134">
        <f>REBAR!A8</f>
        <v>509</v>
      </c>
      <c r="C28" s="629">
        <f>REBAR!B8</f>
        <v>10000</v>
      </c>
      <c r="D28" s="1136">
        <f>SUM(G28:J28)</f>
        <v>408418.85372097371</v>
      </c>
      <c r="E28" s="629" t="str">
        <f>REBAR!$H$7</f>
        <v>LB</v>
      </c>
      <c r="F28" s="1135" t="str">
        <f>REBAR!$F$6</f>
        <v>EPOXY COATED REINFORCING STEEL</v>
      </c>
      <c r="G28" s="1136">
        <f>REBAR!C9</f>
        <v>22224.330723166666</v>
      </c>
      <c r="H28" s="1136">
        <f>REBAR!D9</f>
        <v>99458</v>
      </c>
      <c r="I28" s="1136">
        <f>REBAR!E9</f>
        <v>286736.52299780701</v>
      </c>
      <c r="J28" s="1136"/>
      <c r="K28" s="1118"/>
      <c r="L28" s="1115"/>
      <c r="M28" s="556"/>
      <c r="N28" s="556"/>
      <c r="O28" s="556"/>
      <c r="P28" s="1137"/>
    </row>
    <row r="29" spans="2:16" s="796" customFormat="1">
      <c r="B29" s="1134"/>
      <c r="C29" s="629"/>
      <c r="D29" s="629" t="str">
        <f t="shared" si="0"/>
        <v xml:space="preserve"> </v>
      </c>
      <c r="E29" s="629"/>
      <c r="F29" s="1135"/>
      <c r="G29" s="1136"/>
      <c r="H29" s="1136"/>
      <c r="I29" s="1136"/>
      <c r="J29" s="1136"/>
      <c r="K29" s="1118"/>
      <c r="L29" s="1115"/>
      <c r="M29" s="556"/>
      <c r="N29" s="556"/>
      <c r="O29" s="556"/>
      <c r="P29" s="1137"/>
    </row>
    <row r="30" spans="2:16" s="796" customFormat="1">
      <c r="B30" s="1134">
        <f>'CONC. BRIDGE DECK'!A8</f>
        <v>511</v>
      </c>
      <c r="C30" s="629">
        <f>'CONC. BRIDGE DECK'!B8</f>
        <v>34446</v>
      </c>
      <c r="D30" s="1136">
        <f t="shared" si="0"/>
        <v>948</v>
      </c>
      <c r="E30" s="471" t="str">
        <f>'CONC. BRIDGE DECK'!H7</f>
        <v>CY</v>
      </c>
      <c r="F30" s="1138" t="str">
        <f>'CONC. BRIDGE DECK'!F6</f>
        <v>CLASS QC2 CONCRETE WITH QC/QA, BRIDGE DECK</v>
      </c>
      <c r="G30" s="1136"/>
      <c r="H30" s="1136"/>
      <c r="I30" s="1136">
        <f>'CONC. BRIDGE DECK'!E9</f>
        <v>948</v>
      </c>
      <c r="J30" s="1136"/>
      <c r="K30" s="1118"/>
      <c r="L30" s="1115"/>
      <c r="M30" s="556"/>
      <c r="N30" s="556"/>
      <c r="O30" s="556"/>
      <c r="P30" s="1137"/>
    </row>
    <row r="31" spans="2:16" s="796" customFormat="1">
      <c r="B31" s="1134">
        <f>'CONC. PARAPET'!A8</f>
        <v>511</v>
      </c>
      <c r="C31" s="629">
        <f>'CONC. PARAPET'!B8</f>
        <v>34451</v>
      </c>
      <c r="D31" s="1136">
        <f t="shared" si="0"/>
        <v>171.85691358024698</v>
      </c>
      <c r="E31" s="471" t="str">
        <f>'CONC. PARAPET'!H7</f>
        <v>CY</v>
      </c>
      <c r="F31" s="1138" t="str">
        <f>'CONC. PARAPET'!F6</f>
        <v>CLASS QC2 CONCRETE WITH QC/QA, BRIDGE DECK (PARAPET), AS PER PLAN</v>
      </c>
      <c r="G31" s="1136"/>
      <c r="H31" s="1136"/>
      <c r="I31" s="1136">
        <f>'CONC. PARAPET'!E9</f>
        <v>171.85691358024698</v>
      </c>
      <c r="J31" s="1136"/>
      <c r="K31" s="457" t="s">
        <v>437</v>
      </c>
      <c r="L31" s="1115"/>
      <c r="M31" s="556"/>
      <c r="N31" s="556"/>
      <c r="O31" s="556"/>
      <c r="P31" s="1137"/>
    </row>
    <row r="32" spans="2:16" s="796" customFormat="1">
      <c r="B32" s="1134">
        <f>'CONC. PIER'!A8</f>
        <v>511</v>
      </c>
      <c r="C32" s="629">
        <f>'CONC. PIER'!B8</f>
        <v>41012</v>
      </c>
      <c r="D32" s="1136">
        <f t="shared" si="0"/>
        <v>235.76098228593065</v>
      </c>
      <c r="E32" s="471" t="str">
        <f>'CONC. PIER'!H7</f>
        <v>CY</v>
      </c>
      <c r="F32" s="1138" t="str">
        <f>'CONC. PIER'!F6:I6</f>
        <v>CLASS QC1 CONCRETE WITH QC/QA, PIER ABOVE FOOTINGS</v>
      </c>
      <c r="G32" s="1136"/>
      <c r="H32" s="1136">
        <f>'CONC. PIER'!D9</f>
        <v>235.76098228593065</v>
      </c>
      <c r="I32" s="1136"/>
      <c r="J32" s="1136"/>
      <c r="K32" s="1118"/>
      <c r="L32" s="1115"/>
      <c r="M32" s="556"/>
      <c r="N32" s="556"/>
      <c r="O32" s="556"/>
      <c r="P32" s="1137"/>
    </row>
    <row r="33" spans="2:16" s="796" customFormat="1">
      <c r="B33" s="1134">
        <f>'CONC. ABUT.'!A8</f>
        <v>511</v>
      </c>
      <c r="C33" s="629">
        <f>'CONC. ABUT.'!B8</f>
        <v>44112</v>
      </c>
      <c r="D33" s="1136">
        <f t="shared" si="0"/>
        <v>173.48555945656847</v>
      </c>
      <c r="E33" s="471" t="str">
        <f>'CONC. ABUT.'!H7</f>
        <v>CY</v>
      </c>
      <c r="F33" s="1138" t="str">
        <f>'CONC. ABUT.'!F6</f>
        <v>CLASS QC1 CONCRETE WITH QC/QA, ABUTMENT NOT INCLUDING FOOTING</v>
      </c>
      <c r="G33" s="1136">
        <f>'CONC. ABUT.'!C9</f>
        <v>173.48555945656847</v>
      </c>
      <c r="H33" s="1136"/>
      <c r="I33" s="1136"/>
      <c r="J33" s="1136"/>
      <c r="K33" s="1118"/>
      <c r="L33" s="1115"/>
      <c r="M33" s="556"/>
      <c r="N33" s="556"/>
      <c r="O33" s="556"/>
      <c r="P33" s="1137"/>
    </row>
    <row r="34" spans="2:16" s="796" customFormat="1">
      <c r="B34" s="1134">
        <f>'CONC. FOOTING'!A8</f>
        <v>511</v>
      </c>
      <c r="C34" s="629">
        <f>'CONC. FOOTING'!B8</f>
        <v>46512</v>
      </c>
      <c r="D34" s="1136">
        <f t="shared" si="0"/>
        <v>303.33333333333337</v>
      </c>
      <c r="E34" s="471" t="str">
        <f>'CONC. FOOTING'!H7</f>
        <v>CY</v>
      </c>
      <c r="F34" s="1138" t="str">
        <f>'CONC. FOOTING'!F6</f>
        <v>CLASS QC1 CONCRETE WITH QC/QA, FOOTING</v>
      </c>
      <c r="G34" s="1136">
        <f>'CONC. FOOTING'!C9</f>
        <v>135</v>
      </c>
      <c r="H34" s="1136">
        <f>'CONC. FOOTING'!D9</f>
        <v>168.33333333333334</v>
      </c>
      <c r="I34" s="1136"/>
      <c r="J34" s="1136"/>
      <c r="K34" s="1118"/>
      <c r="L34" s="1115"/>
      <c r="M34" s="556"/>
      <c r="N34" s="556"/>
      <c r="O34" s="556"/>
      <c r="P34" s="1137"/>
    </row>
    <row r="35" spans="2:16" s="796" customFormat="1">
      <c r="B35" s="1134"/>
      <c r="C35" s="629"/>
      <c r="D35" s="1136"/>
      <c r="E35" s="471"/>
      <c r="F35" s="1138"/>
      <c r="G35" s="1136"/>
      <c r="H35" s="1136"/>
      <c r="I35" s="1136"/>
      <c r="J35" s="1136"/>
      <c r="K35" s="1118"/>
      <c r="L35" s="1115"/>
      <c r="M35" s="556"/>
      <c r="N35" s="556"/>
      <c r="O35" s="556"/>
      <c r="P35" s="1137"/>
    </row>
    <row r="36" spans="2:16" s="796" customFormat="1">
      <c r="B36" s="1134">
        <f>SEALING!A8</f>
        <v>512</v>
      </c>
      <c r="C36" s="629">
        <f>SEALING!B8</f>
        <v>10100</v>
      </c>
      <c r="D36" s="1136">
        <f t="shared" si="0"/>
        <v>1835</v>
      </c>
      <c r="E36" s="629" t="str">
        <f>SEALING!H7</f>
        <v>SY</v>
      </c>
      <c r="F36" s="1135" t="str">
        <f>SEALING!F6</f>
        <v>SEALING OF CONCRETE SURFACES (EPOXY-URETHANE)</v>
      </c>
      <c r="G36" s="1136">
        <f>SEALING!C9</f>
        <v>265</v>
      </c>
      <c r="H36" s="1136">
        <f>SEALING!D9</f>
        <v>346</v>
      </c>
      <c r="I36" s="1136">
        <f>SEALING!E9</f>
        <v>1224</v>
      </c>
      <c r="J36" s="1136"/>
      <c r="K36" s="1118"/>
      <c r="L36" s="1115"/>
      <c r="M36" s="556"/>
      <c r="N36" s="556"/>
      <c r="O36" s="556"/>
      <c r="P36" s="1137"/>
    </row>
    <row r="37" spans="2:16" s="796" customFormat="1">
      <c r="B37" s="1134"/>
      <c r="C37" s="629"/>
      <c r="D37" s="629" t="str">
        <f t="shared" si="0"/>
        <v xml:space="preserve"> </v>
      </c>
      <c r="E37" s="629"/>
      <c r="F37" s="1135"/>
      <c r="G37" s="1136"/>
      <c r="H37" s="1136"/>
      <c r="I37" s="1136"/>
      <c r="J37" s="1136"/>
      <c r="K37" s="1118"/>
      <c r="L37" s="1115"/>
      <c r="M37" s="556"/>
      <c r="N37" s="556"/>
      <c r="O37" s="556"/>
      <c r="P37" s="1137"/>
    </row>
    <row r="38" spans="2:16" s="796" customFormat="1">
      <c r="B38" s="1134">
        <f>'STR. STEEL'!A8</f>
        <v>513</v>
      </c>
      <c r="C38" s="629">
        <f>'STR. STEEL'!B8</f>
        <v>10301</v>
      </c>
      <c r="D38" s="1136">
        <f t="shared" si="0"/>
        <v>1553953.6235803673</v>
      </c>
      <c r="E38" s="629" t="str">
        <f>'STR. STEEL'!H7</f>
        <v>LB</v>
      </c>
      <c r="F38" s="1135" t="str">
        <f>'STR. STEEL'!F6</f>
        <v>STRUCTURAL STEEL MEMBERS, LEVEL 5, AS PER PLAN</v>
      </c>
      <c r="G38" s="1136"/>
      <c r="H38" s="1136"/>
      <c r="I38" s="1136">
        <f>'STR. STEEL'!E9</f>
        <v>1553953.6235803673</v>
      </c>
      <c r="J38" s="1136"/>
      <c r="K38" s="457" t="s">
        <v>442</v>
      </c>
      <c r="L38" s="1115"/>
      <c r="M38" s="556"/>
      <c r="N38" s="556"/>
      <c r="O38" s="556"/>
      <c r="P38" s="1137"/>
    </row>
    <row r="39" spans="2:16" s="796" customFormat="1">
      <c r="B39" s="1134">
        <f>'SHEAR STUDS'!A8</f>
        <v>513</v>
      </c>
      <c r="C39" s="629">
        <f>'SHEAR STUDS'!B8</f>
        <v>20000</v>
      </c>
      <c r="D39" s="1136">
        <f t="shared" si="0"/>
        <v>7926</v>
      </c>
      <c r="E39" s="471" t="str">
        <f>'SHEAR STUDS'!H7</f>
        <v>EACH</v>
      </c>
      <c r="F39" s="1135" t="str">
        <f>'SHEAR STUDS'!F6</f>
        <v>WELDED STUD SHEAR CONNECTORS</v>
      </c>
      <c r="G39" s="1136"/>
      <c r="H39" s="1136"/>
      <c r="I39" s="1136">
        <f>'SHEAR STUDS'!E9</f>
        <v>7926</v>
      </c>
      <c r="J39" s="1136"/>
      <c r="K39" s="1118"/>
      <c r="L39" s="1115"/>
      <c r="M39" s="556"/>
      <c r="N39" s="556"/>
      <c r="O39" s="556"/>
      <c r="P39" s="1137"/>
    </row>
    <row r="40" spans="2:16" s="796" customFormat="1">
      <c r="B40" s="1134"/>
      <c r="C40" s="629"/>
      <c r="D40" s="629"/>
      <c r="E40" s="629"/>
      <c r="F40" s="1135"/>
      <c r="G40" s="1136"/>
      <c r="H40" s="1136"/>
      <c r="I40" s="1136"/>
      <c r="J40" s="1136"/>
      <c r="K40" s="1118"/>
      <c r="L40" s="1115"/>
      <c r="M40" s="556"/>
      <c r="N40" s="556"/>
      <c r="O40" s="556"/>
      <c r="P40" s="1137"/>
    </row>
    <row r="41" spans="2:16" s="796" customFormat="1">
      <c r="B41" s="1141" t="str">
        <f>'PAINTING (INT)'!A8</f>
        <v>514</v>
      </c>
      <c r="C41" s="1140" t="str">
        <f>'PAINTING (INT)'!B8</f>
        <v>00060</v>
      </c>
      <c r="D41" s="1136">
        <f t="shared" si="0"/>
        <v>10858.684572285354</v>
      </c>
      <c r="E41" s="471" t="str">
        <f>'PAINTING (INT)'!H7</f>
        <v>SF</v>
      </c>
      <c r="F41" s="1138" t="str">
        <f>'PAINTING (INT)'!F6</f>
        <v>FIELD PAINTING STRUCTURAL STEEL, INTERMEDIATE COAT</v>
      </c>
      <c r="G41" s="1136"/>
      <c r="H41" s="1136"/>
      <c r="I41" s="1136">
        <f>'PAINTING (INT)'!E9</f>
        <v>10858.684572285354</v>
      </c>
      <c r="J41" s="1136"/>
      <c r="K41" s="1118"/>
      <c r="L41" s="1115"/>
      <c r="M41" s="556"/>
      <c r="N41" s="556"/>
      <c r="O41" s="1139"/>
      <c r="P41" s="1137"/>
    </row>
    <row r="42" spans="2:16" s="796" customFormat="1">
      <c r="B42" s="1141" t="str">
        <f>'PAINTING (FINISH)'!A8</f>
        <v>514</v>
      </c>
      <c r="C42" s="1140" t="str">
        <f>'PAINTING (FINISH)'!B8</f>
        <v>00066</v>
      </c>
      <c r="D42" s="1136">
        <f t="shared" si="0"/>
        <v>10858.684572285354</v>
      </c>
      <c r="E42" s="471" t="str">
        <f>'PAINTING (FINISH)'!H7</f>
        <v>SF</v>
      </c>
      <c r="F42" s="1138" t="str">
        <f>'PAINTING (FINISH)'!F6</f>
        <v>FIELD PAINTING STRUCTURAL STEEL, FINISH COAT</v>
      </c>
      <c r="G42" s="1136"/>
      <c r="H42" s="1136"/>
      <c r="I42" s="1136">
        <f>'PAINTING (FINISH)'!E9</f>
        <v>10858.684572285354</v>
      </c>
      <c r="J42" s="1136"/>
      <c r="K42" s="1118"/>
      <c r="L42" s="1115"/>
      <c r="M42" s="556"/>
      <c r="N42" s="556"/>
      <c r="O42" s="1139"/>
      <c r="P42" s="1137"/>
    </row>
    <row r="43" spans="2:16" s="796" customFormat="1">
      <c r="B43" s="1134"/>
      <c r="C43" s="629"/>
      <c r="D43" s="629"/>
      <c r="E43" s="629"/>
      <c r="F43" s="1135"/>
      <c r="G43" s="1136"/>
      <c r="H43" s="1136"/>
      <c r="I43" s="1136"/>
      <c r="J43" s="1136"/>
      <c r="K43" s="1118"/>
      <c r="L43" s="1115"/>
      <c r="M43" s="556"/>
      <c r="N43" s="556"/>
      <c r="O43" s="556"/>
      <c r="P43" s="1137"/>
    </row>
    <row r="44" spans="2:16" s="796" customFormat="1">
      <c r="B44" s="1134">
        <f>'JOINT SEAL'!A8</f>
        <v>516</v>
      </c>
      <c r="C44" s="629">
        <f>'JOINT SEAL'!B8</f>
        <v>10010</v>
      </c>
      <c r="D44" s="1136">
        <f t="shared" si="0"/>
        <v>65.167000000000002</v>
      </c>
      <c r="E44" s="471" t="str">
        <f>'JOINT SEAL'!H7</f>
        <v>FT</v>
      </c>
      <c r="F44" s="1138" t="str">
        <f>'JOINT SEAL'!F6</f>
        <v>ARMORLESS PREFORMED JOINT SEAL</v>
      </c>
      <c r="G44" s="1136"/>
      <c r="H44" s="1136"/>
      <c r="I44" s="1136"/>
      <c r="J44" s="1136">
        <f>'JOINT SEAL'!F9</f>
        <v>65.167000000000002</v>
      </c>
      <c r="K44" s="1118"/>
      <c r="L44" s="1115"/>
      <c r="M44" s="556"/>
      <c r="N44" s="556"/>
      <c r="O44" s="556"/>
      <c r="P44" s="1137"/>
    </row>
    <row r="45" spans="2:16" s="796" customFormat="1">
      <c r="B45" s="1134">
        <f>'EXP JOINT'!A8</f>
        <v>516</v>
      </c>
      <c r="C45" s="629">
        <f>'EXP JOINT'!B8</f>
        <v>11210</v>
      </c>
      <c r="D45" s="1136">
        <f t="shared" si="0"/>
        <v>126.70833333333334</v>
      </c>
      <c r="E45" s="629" t="str">
        <f>'EXP JOINT'!$H$7</f>
        <v>FT</v>
      </c>
      <c r="F45" s="1135" t="str">
        <f>'EXP JOINT'!$F$6</f>
        <v>STRUCTURAL EXPANSION JOINT INCLUDING ELASTOMERIC STRIP SEAL</v>
      </c>
      <c r="G45" s="1136">
        <f>'EXP JOINT'!C9</f>
        <v>126.70833333333334</v>
      </c>
      <c r="H45" s="1136"/>
      <c r="I45" s="1136"/>
      <c r="J45" s="1136"/>
      <c r="K45" s="1118"/>
      <c r="L45" s="1115"/>
      <c r="M45" s="556"/>
      <c r="N45" s="556"/>
      <c r="O45" s="556"/>
      <c r="P45" s="1137"/>
    </row>
    <row r="46" spans="2:16" s="796" customFormat="1">
      <c r="B46" s="1134">
        <f>'1" PEJF'!A8</f>
        <v>516</v>
      </c>
      <c r="C46" s="629">
        <f>'1" PEJF'!B8</f>
        <v>13600</v>
      </c>
      <c r="D46" s="1136">
        <f t="shared" si="0"/>
        <v>104</v>
      </c>
      <c r="E46" s="629" t="str">
        <f>'1" PEJF'!$H$7</f>
        <v>SF</v>
      </c>
      <c r="F46" s="1135" t="str">
        <f>'1" PEJF'!$E$6</f>
        <v>1" PREFORMED EXPANSION JOINT FILLER</v>
      </c>
      <c r="G46" s="1136"/>
      <c r="H46" s="1136"/>
      <c r="I46" s="1136">
        <f>'1" PEJF'!E9</f>
        <v>104</v>
      </c>
      <c r="J46" s="1136"/>
      <c r="K46" s="1118"/>
      <c r="L46" s="1115"/>
      <c r="M46" s="556"/>
      <c r="N46" s="556"/>
      <c r="O46" s="556"/>
      <c r="P46" s="1137"/>
    </row>
    <row r="47" spans="2:16" s="796" customFormat="1">
      <c r="B47" s="1134">
        <f>'2" PEJF'!A8</f>
        <v>516</v>
      </c>
      <c r="C47" s="629">
        <f>'2" PEJF'!B8</f>
        <v>13900</v>
      </c>
      <c r="D47" s="1136">
        <f t="shared" si="0"/>
        <v>42.5</v>
      </c>
      <c r="E47" s="471" t="str">
        <f>'2" PEJF'!H7</f>
        <v>SF</v>
      </c>
      <c r="F47" s="1138" t="str">
        <f>'2" PEJF'!E6</f>
        <v>2" PREFORMED EXPANSION JOINT FILLER</v>
      </c>
      <c r="G47" s="1136"/>
      <c r="H47" s="1136"/>
      <c r="I47" s="1136">
        <f>IF('2" PEJF'!E9=0, " ", '2" PEJF'!E9)</f>
        <v>42.5</v>
      </c>
      <c r="J47" s="1136"/>
      <c r="K47" s="1118"/>
      <c r="L47" s="1115"/>
      <c r="M47" s="556"/>
      <c r="N47" s="556"/>
      <c r="O47" s="556"/>
      <c r="P47" s="1137"/>
    </row>
    <row r="48" spans="2:16" s="796" customFormat="1">
      <c r="B48" s="1134"/>
      <c r="C48" s="629"/>
      <c r="D48" s="629"/>
      <c r="E48" s="629"/>
      <c r="F48" s="1135"/>
      <c r="G48" s="1136"/>
      <c r="H48" s="1136"/>
      <c r="I48" s="1136"/>
      <c r="J48" s="1136"/>
      <c r="K48" s="1118"/>
      <c r="L48" s="1115"/>
      <c r="M48" s="556"/>
      <c r="N48" s="556"/>
      <c r="O48" s="556"/>
      <c r="P48" s="1137"/>
    </row>
    <row r="49" spans="2:16" s="796" customFormat="1">
      <c r="B49" s="1134">
        <f>'POROUS BACKFILL'!A8</f>
        <v>518</v>
      </c>
      <c r="C49" s="629">
        <v>21200</v>
      </c>
      <c r="D49" s="1136">
        <f t="shared" si="0"/>
        <v>137</v>
      </c>
      <c r="E49" s="629" t="str">
        <f>'POROUS BACKFILL'!$H$7</f>
        <v>CY</v>
      </c>
      <c r="F49" s="1135" t="str">
        <f>'POROUS BACKFILL'!$F$6</f>
        <v>POROUS BACKFILL WITH GEOTEXTILE FABRIC</v>
      </c>
      <c r="G49" s="1136">
        <f>'POROUS BACKFILL'!C9</f>
        <v>137</v>
      </c>
      <c r="H49" s="1136"/>
      <c r="I49" s="1136"/>
      <c r="J49" s="1136"/>
      <c r="K49" s="1118"/>
      <c r="L49" s="1115"/>
      <c r="M49" s="556"/>
      <c r="N49" s="556"/>
      <c r="O49" s="556"/>
      <c r="P49" s="1137"/>
    </row>
    <row r="50" spans="2:16" s="796" customFormat="1">
      <c r="B50" s="1134">
        <f>'6" PCPP'!A8</f>
        <v>518</v>
      </c>
      <c r="C50" s="629">
        <f>'6" PCPP'!B8</f>
        <v>40000</v>
      </c>
      <c r="D50" s="1136">
        <f t="shared" si="0"/>
        <v>178.16666666666669</v>
      </c>
      <c r="E50" s="629" t="str">
        <f>'6" PCPP'!H7</f>
        <v>FT</v>
      </c>
      <c r="F50" s="1135" t="str">
        <f>'6" PCPP'!$E$6</f>
        <v>6" PERFORATED CORRUGATED PLASTIC PIPE</v>
      </c>
      <c r="G50" s="1136">
        <f>'6" PCPP'!C9</f>
        <v>178.16666666666669</v>
      </c>
      <c r="H50" s="1136"/>
      <c r="I50" s="1136"/>
      <c r="J50" s="1136"/>
      <c r="K50" s="1118"/>
      <c r="L50" s="1115"/>
      <c r="M50" s="556"/>
      <c r="N50" s="556"/>
      <c r="O50" s="556"/>
      <c r="P50" s="1137"/>
    </row>
    <row r="51" spans="2:16" s="796" customFormat="1">
      <c r="B51" s="1134">
        <f>'6" NPCPP'!A8</f>
        <v>518</v>
      </c>
      <c r="C51" s="629">
        <f>'6" NPCPP'!B8</f>
        <v>40010</v>
      </c>
      <c r="D51" s="1136">
        <f t="shared" si="0"/>
        <v>28.450000000000045</v>
      </c>
      <c r="E51" s="629" t="str">
        <f>'6" NPCPP'!H7</f>
        <v>FT</v>
      </c>
      <c r="F51" s="1135" t="str">
        <f>'6" NPCPP'!F6</f>
        <v>6" NON-PERFORATED CORRUGATED PLASTIC PIPE, INCLUDING SPECIALS</v>
      </c>
      <c r="G51" s="1136">
        <f>'6" NPCPP'!C9</f>
        <v>28.450000000000045</v>
      </c>
      <c r="H51" s="1136"/>
      <c r="I51" s="1136"/>
      <c r="J51" s="1136"/>
      <c r="K51" s="1118"/>
      <c r="L51" s="1115"/>
      <c r="M51" s="556"/>
      <c r="N51" s="556"/>
      <c r="O51" s="556"/>
      <c r="P51" s="1137"/>
    </row>
    <row r="52" spans="2:16" s="796" customFormat="1">
      <c r="B52" s="1134"/>
      <c r="C52" s="629"/>
      <c r="D52" s="629"/>
      <c r="E52" s="629"/>
      <c r="F52" s="1135"/>
      <c r="G52" s="1136"/>
      <c r="H52" s="1136"/>
      <c r="I52" s="1136"/>
      <c r="J52" s="1136"/>
      <c r="K52" s="1118"/>
      <c r="L52" s="1115"/>
      <c r="M52" s="556"/>
      <c r="N52" s="556"/>
      <c r="O52" s="556"/>
      <c r="P52" s="1137"/>
    </row>
    <row r="53" spans="2:16" s="796" customFormat="1">
      <c r="B53" s="1134">
        <f>'APPR. SLAB(S)'!A8</f>
        <v>526</v>
      </c>
      <c r="C53" s="629">
        <f>'APPR. SLAB(S)'!B8</f>
        <v>25010</v>
      </c>
      <c r="D53" s="1136">
        <f t="shared" si="0"/>
        <v>176</v>
      </c>
      <c r="E53" s="471" t="str">
        <f>'APPR. SLAB(S)'!H7</f>
        <v>SY</v>
      </c>
      <c r="F53" s="1138" t="str">
        <f>'APPR. SLAB(S)'!F6</f>
        <v>REINFORCED CONCRETE APPROACH SLABS WITH QC/QA (T=15")</v>
      </c>
      <c r="G53" s="1136"/>
      <c r="H53" s="1136"/>
      <c r="I53" s="1136">
        <f>'APPR. SLAB(S)'!E9</f>
        <v>176</v>
      </c>
      <c r="J53" s="1136"/>
      <c r="K53" s="1118"/>
      <c r="L53" s="1115"/>
      <c r="M53" s="556"/>
      <c r="N53" s="556"/>
      <c r="O53" s="556"/>
      <c r="P53" s="1137"/>
    </row>
    <row r="54" spans="2:16" s="796" customFormat="1">
      <c r="B54" s="1134">
        <f>'APPR. SLAB(S)'!A26</f>
        <v>526</v>
      </c>
      <c r="C54" s="629">
        <f>'APPR. SLAB(S)'!B26</f>
        <v>30010</v>
      </c>
      <c r="D54" s="1136">
        <f>IF(IF(E54="LS",1,SUM(G54:K54))=0," ",IF(E54="LS",1,SUM(G54:K54)))</f>
        <v>212</v>
      </c>
      <c r="E54" s="471" t="str">
        <f>'APPR. SLAB(S)'!H25</f>
        <v>SY</v>
      </c>
      <c r="F54" s="1138" t="str">
        <f>'APPR. SLAB(S)'!F24</f>
        <v>REINFORCED CONCRETE APPROACH SLABS WITH QC/QA (T=17")</v>
      </c>
      <c r="G54" s="1136"/>
      <c r="H54" s="1136"/>
      <c r="I54" s="1136">
        <f>'APPR. SLAB(S)'!E27</f>
        <v>212</v>
      </c>
      <c r="J54" s="1136"/>
      <c r="K54" s="1118"/>
      <c r="L54" s="1115"/>
      <c r="M54" s="556"/>
      <c r="N54" s="556"/>
      <c r="O54" s="556"/>
      <c r="P54" s="1137"/>
    </row>
    <row r="55" spans="2:16" s="796" customFormat="1">
      <c r="B55" s="1134">
        <f>'APPR. SLAB INSTALL'!A8</f>
        <v>526</v>
      </c>
      <c r="C55" s="629">
        <f>'APPR. SLAB INSTALL'!B8</f>
        <v>90010</v>
      </c>
      <c r="D55" s="1136">
        <f t="shared" si="0"/>
        <v>64</v>
      </c>
      <c r="E55" s="471" t="str">
        <f>'APPR. SLAB INSTALL'!H7</f>
        <v>FT</v>
      </c>
      <c r="F55" s="1138" t="str">
        <f>'APPR. SLAB INSTALL'!F6</f>
        <v>TYPE A INSTALLATION</v>
      </c>
      <c r="G55" s="1136">
        <f>'APPR. SLAB INSTALL'!C9</f>
        <v>64</v>
      </c>
      <c r="H55" s="1136"/>
      <c r="I55" s="1136"/>
      <c r="J55" s="1136"/>
      <c r="K55" s="1118"/>
      <c r="L55" s="1115"/>
      <c r="M55" s="556"/>
      <c r="N55" s="556"/>
      <c r="O55" s="556"/>
      <c r="P55" s="1137"/>
    </row>
    <row r="56" spans="2:16" s="796" customFormat="1">
      <c r="B56" s="1134">
        <f>'APPR. SLAB INSTALL'!A25</f>
        <v>526</v>
      </c>
      <c r="C56" s="629">
        <f>'APPR. SLAB INSTALL'!B25</f>
        <v>90030</v>
      </c>
      <c r="D56" s="1136">
        <f t="shared" si="0"/>
        <v>64</v>
      </c>
      <c r="E56" s="471" t="str">
        <f>'APPR. SLAB INSTALL'!H24</f>
        <v>FT</v>
      </c>
      <c r="F56" s="1138" t="str">
        <f>'APPR. SLAB INSTALL'!F23</f>
        <v>TYPE C INSTALLATION</v>
      </c>
      <c r="G56" s="1136">
        <f>'APPR. SLAB INSTALL'!C26</f>
        <v>64</v>
      </c>
      <c r="H56" s="1136"/>
      <c r="I56" s="1136"/>
      <c r="J56" s="1136"/>
      <c r="K56" s="1118"/>
      <c r="L56" s="1115"/>
      <c r="M56" s="556"/>
      <c r="N56" s="556"/>
      <c r="O56" s="556"/>
      <c r="P56" s="1137"/>
    </row>
    <row r="57" spans="2:16" s="796" customFormat="1">
      <c r="B57" s="1134"/>
      <c r="C57" s="1142"/>
      <c r="D57" s="1136"/>
      <c r="E57" s="629"/>
      <c r="F57" s="1135"/>
      <c r="G57" s="1136"/>
      <c r="H57" s="1136"/>
      <c r="I57" s="1136"/>
      <c r="J57" s="1136"/>
      <c r="K57" s="1118"/>
      <c r="L57" s="1115"/>
      <c r="M57" s="556"/>
      <c r="N57" s="556"/>
      <c r="O57" s="1143"/>
      <c r="P57" s="1137"/>
    </row>
    <row r="58" spans="2:16" s="796" customFormat="1">
      <c r="B58" s="1144">
        <f>'CONC SLOPE'!A8</f>
        <v>601</v>
      </c>
      <c r="C58" s="629">
        <f>'CONC SLOPE'!B8</f>
        <v>21000</v>
      </c>
      <c r="D58" s="1136">
        <f t="shared" si="0"/>
        <v>675</v>
      </c>
      <c r="E58" s="471" t="str">
        <f>'CONC SLOPE'!H7</f>
        <v>SY</v>
      </c>
      <c r="F58" s="1138" t="str">
        <f>'CONC SLOPE'!F6</f>
        <v>CONCRETE SLOPE PROTECTION</v>
      </c>
      <c r="G58" s="1136">
        <f>'CONC SLOPE'!C9</f>
        <v>675</v>
      </c>
      <c r="H58" s="1136"/>
      <c r="I58" s="1136"/>
      <c r="J58" s="1136"/>
      <c r="K58" s="1118"/>
      <c r="L58" s="1115"/>
      <c r="M58" s="556"/>
      <c r="N58" s="556"/>
      <c r="O58" s="1143"/>
      <c r="P58" s="1137"/>
    </row>
    <row r="59" spans="2:16" s="796" customFormat="1">
      <c r="B59" s="1134"/>
      <c r="C59" s="1142"/>
      <c r="D59" s="629"/>
      <c r="E59" s="629"/>
      <c r="F59" s="1135"/>
      <c r="G59" s="1136"/>
      <c r="H59" s="1136"/>
      <c r="I59" s="1136"/>
      <c r="J59" s="1136"/>
      <c r="K59" s="1118"/>
      <c r="L59" s="1115"/>
      <c r="M59" s="556"/>
      <c r="N59" s="556"/>
      <c r="O59" s="1143"/>
      <c r="P59" s="1137"/>
    </row>
    <row r="60" spans="2:16" s="796" customFormat="1">
      <c r="B60" s="1134">
        <v>625</v>
      </c>
      <c r="C60" s="1145">
        <v>33000</v>
      </c>
      <c r="D60" s="629">
        <v>1</v>
      </c>
      <c r="E60" s="629" t="s">
        <v>40</v>
      </c>
      <c r="F60" s="1135" t="s">
        <v>277</v>
      </c>
      <c r="G60" s="1136"/>
      <c r="H60" s="1136"/>
      <c r="I60" s="1136"/>
      <c r="J60" s="1136">
        <v>1</v>
      </c>
      <c r="K60" s="1118"/>
      <c r="L60" s="1115"/>
      <c r="M60" s="556"/>
      <c r="N60" s="556"/>
      <c r="O60" s="1143"/>
      <c r="P60" s="1137"/>
    </row>
    <row r="61" spans="2:16" s="796" customFormat="1">
      <c r="B61" s="1134"/>
      <c r="C61" s="629"/>
      <c r="D61" s="629" t="str">
        <f>IF(IF(E61="LS",1,SUM(G61:K61))=0," ",IF(E61="LS",1,SUM(G61:K61)))</f>
        <v xml:space="preserve"> </v>
      </c>
      <c r="E61" s="629"/>
      <c r="F61" s="1135"/>
      <c r="G61" s="1136"/>
      <c r="H61" s="1136"/>
      <c r="I61" s="1136"/>
      <c r="J61" s="1136"/>
      <c r="K61" s="1118"/>
      <c r="L61" s="1115"/>
      <c r="M61" s="556"/>
      <c r="N61" s="556"/>
      <c r="O61" s="556"/>
      <c r="P61" s="1137"/>
    </row>
    <row r="62" spans="2:16" s="796" customFormat="1">
      <c r="B62" s="1134">
        <f>'POLY ASPH JT'!A8</f>
        <v>846</v>
      </c>
      <c r="C62" s="1146" t="str">
        <f>'POLY ASPH JT'!B8</f>
        <v>00110</v>
      </c>
      <c r="D62" s="1136">
        <f>IF(IF(E62="LS",1,SUM(G62:K62))=0," ",IF(E62="LS",1,SUM(G62:K62)))</f>
        <v>27</v>
      </c>
      <c r="E62" s="471" t="str">
        <f>'POLY ASPH JT'!H7</f>
        <v>CF</v>
      </c>
      <c r="F62" s="1138" t="str">
        <f>'POLY ASPH JT'!F6</f>
        <v>POLYMER MODIFIED ASPHALT EXPANSION JOINT SYSTEM</v>
      </c>
      <c r="G62" s="1136"/>
      <c r="H62" s="1136"/>
      <c r="I62" s="1136">
        <f>'POLY ASPH JT'!E9</f>
        <v>27</v>
      </c>
      <c r="J62" s="1136"/>
      <c r="K62" s="1118"/>
      <c r="L62" s="1115"/>
      <c r="M62" s="556"/>
      <c r="N62" s="556"/>
      <c r="O62" s="556"/>
      <c r="P62" s="1137"/>
    </row>
    <row r="63" spans="2:16" s="796" customFormat="1">
      <c r="B63" s="1134"/>
      <c r="C63" s="629"/>
      <c r="D63" s="629" t="str">
        <f>IF(IF(E63="LS",1,SUM(G63:K63))=0," ",IF(E63="LS",1,SUM(G63:K63)))</f>
        <v xml:space="preserve"> </v>
      </c>
      <c r="E63" s="629"/>
      <c r="F63" s="1135"/>
      <c r="G63" s="1136"/>
      <c r="H63" s="1136"/>
      <c r="I63" s="1136"/>
      <c r="J63" s="1136"/>
      <c r="K63" s="1118"/>
      <c r="L63" s="1115"/>
      <c r="M63" s="556"/>
      <c r="N63" s="556"/>
      <c r="O63" s="556"/>
      <c r="P63" s="1137"/>
    </row>
    <row r="64" spans="2:16" s="796" customFormat="1" ht="13.5" thickBot="1">
      <c r="B64" s="1147">
        <f>'HLMR BRGS'!A8</f>
        <v>869</v>
      </c>
      <c r="C64" s="1148" t="str">
        <f>'HLMR BRGS'!B8</f>
        <v>00100</v>
      </c>
      <c r="D64" s="1149">
        <f>IF(IF(E64="LS",1,SUM(G64:K64))=0," ",IF(E64="LS",1,SUM(G64:K64)))</f>
        <v>28</v>
      </c>
      <c r="E64" s="1150" t="str">
        <f>'HLMR BRGS'!H7</f>
        <v>EACH</v>
      </c>
      <c r="F64" s="1151" t="str">
        <f>'HLMR BRGS'!F6</f>
        <v>HIGH LOAD MULTI-ROTATIONAL (HLMR) BEARINGS</v>
      </c>
      <c r="G64" s="1149">
        <f>'HLMR BRGS'!C9</f>
        <v>14</v>
      </c>
      <c r="H64" s="1149">
        <f>'HLMR BRGS'!D9</f>
        <v>14</v>
      </c>
      <c r="I64" s="1149"/>
      <c r="J64" s="1149"/>
      <c r="K64" s="1152"/>
      <c r="L64" s="1115"/>
      <c r="M64" s="556"/>
      <c r="N64" s="556"/>
      <c r="O64" s="1139"/>
      <c r="P64" s="1137"/>
    </row>
    <row r="65" spans="14:15" s="796" customFormat="1"/>
    <row r="66" spans="14:15" s="796" customFormat="1"/>
    <row r="67" spans="14:15" s="796" customFormat="1">
      <c r="N67" s="556"/>
      <c r="O67" s="556"/>
    </row>
    <row r="68" spans="14:15" s="796" customFormat="1"/>
    <row r="69" spans="14:15" s="796" customFormat="1"/>
    <row r="70" spans="14:15" s="796" customFormat="1"/>
    <row r="71" spans="14:15" s="796" customFormat="1"/>
    <row r="72" spans="14:15" s="796" customFormat="1"/>
    <row r="73" spans="14:15" s="796" customFormat="1"/>
    <row r="74" spans="14:15" s="796" customFormat="1"/>
  </sheetData>
  <mergeCells count="2">
    <mergeCell ref="B4:K5"/>
    <mergeCell ref="M4:N5"/>
  </mergeCells>
  <conditionalFormatting sqref="G12:G16 M43:M56 H15:M16 G55:L64 N7:N48 G7:M11 G17:M42">
    <cfRule type="cellIs" dxfId="1" priority="2" operator="equal">
      <formula>0</formula>
    </cfRule>
  </conditionalFormatting>
  <conditionalFormatting sqref="K13">
    <cfRule type="cellIs" dxfId="0" priority="1" operator="equal">
      <formula>0</formula>
    </cfRule>
  </conditionalFormatting>
  <pageMargins left="0.7" right="0.7" top="0.75" bottom="0.75" header="0.3" footer="0.3"/>
  <pageSetup scale="55" orientation="landscape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0"/>
  <sheetViews>
    <sheetView view="pageBreakPreview" zoomScaleNormal="100" zoomScaleSheetLayoutView="100" workbookViewId="0">
      <selection activeCell="F3" sqref="F3"/>
    </sheetView>
  </sheetViews>
  <sheetFormatPr defaultColWidth="9" defaultRowHeight="15"/>
  <cols>
    <col min="1" max="1" width="9" style="671"/>
    <col min="2" max="2" width="9.875" style="671" bestFit="1" customWidth="1"/>
    <col min="3" max="3" width="9.625" style="671" bestFit="1" customWidth="1"/>
    <col min="4" max="4" width="8.5" style="671" bestFit="1" customWidth="1"/>
    <col min="5" max="5" width="8.125" style="671" bestFit="1" customWidth="1"/>
    <col min="6" max="6" width="13.625" style="671" customWidth="1"/>
    <col min="7" max="7" width="9.625" style="671" bestFit="1" customWidth="1"/>
    <col min="8" max="8" width="8.5" style="671" bestFit="1" customWidth="1"/>
    <col min="9" max="9" width="8.625" style="671" bestFit="1" customWidth="1"/>
    <col min="10" max="16384" width="9" style="671"/>
  </cols>
  <sheetData>
    <row r="1" spans="1:13">
      <c r="A1" s="402"/>
      <c r="B1" s="403"/>
      <c r="C1" s="404"/>
      <c r="D1" s="404"/>
      <c r="E1" s="405" t="s">
        <v>41</v>
      </c>
      <c r="F1" s="839" t="s">
        <v>94</v>
      </c>
      <c r="G1" s="407"/>
      <c r="H1" s="408"/>
      <c r="I1" s="670"/>
    </row>
    <row r="2" spans="1:13">
      <c r="A2" s="412"/>
      <c r="B2" s="383"/>
      <c r="C2" s="413"/>
      <c r="D2" s="413"/>
      <c r="E2" s="414" t="s">
        <v>43</v>
      </c>
      <c r="F2" s="383" t="s">
        <v>474</v>
      </c>
      <c r="G2" s="383" t="s">
        <v>44</v>
      </c>
      <c r="H2" s="416">
        <v>44364</v>
      </c>
      <c r="I2" s="672"/>
    </row>
    <row r="3" spans="1:13">
      <c r="A3" s="412"/>
      <c r="B3" s="383"/>
      <c r="C3" s="413"/>
      <c r="D3" s="413"/>
      <c r="E3" s="414" t="s">
        <v>45</v>
      </c>
      <c r="F3" s="383"/>
      <c r="G3" s="383" t="s">
        <v>44</v>
      </c>
      <c r="H3" s="416"/>
      <c r="I3" s="672"/>
    </row>
    <row r="4" spans="1:13">
      <c r="A4" s="412"/>
      <c r="B4" s="383"/>
      <c r="C4" s="413"/>
      <c r="D4" s="413"/>
      <c r="E4" s="414" t="s">
        <v>46</v>
      </c>
      <c r="F4" s="383" t="s">
        <v>47</v>
      </c>
      <c r="G4" s="383"/>
      <c r="H4" s="419"/>
      <c r="I4" s="672"/>
    </row>
    <row r="5" spans="1:13">
      <c r="A5" s="412"/>
      <c r="B5" s="383"/>
      <c r="C5" s="413"/>
      <c r="D5" s="413"/>
      <c r="E5" s="414" t="s">
        <v>48</v>
      </c>
      <c r="F5" s="383" t="s">
        <v>93</v>
      </c>
      <c r="G5" s="383"/>
      <c r="H5" s="419"/>
      <c r="I5" s="672"/>
    </row>
    <row r="6" spans="1:13" ht="15.75" thickBot="1">
      <c r="A6" s="420"/>
      <c r="B6" s="662"/>
      <c r="C6" s="422"/>
      <c r="D6" s="422"/>
      <c r="E6" s="423" t="s">
        <v>49</v>
      </c>
      <c r="F6" s="424" t="s">
        <v>216</v>
      </c>
      <c r="G6" s="662"/>
      <c r="H6" s="425"/>
      <c r="I6" s="673"/>
    </row>
    <row r="7" spans="1:13" ht="15.75" thickBot="1">
      <c r="A7" s="524" t="s">
        <v>8</v>
      </c>
      <c r="B7" s="383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213</v>
      </c>
      <c r="I7" s="419"/>
      <c r="J7" s="415"/>
      <c r="K7" s="415"/>
      <c r="L7" s="415"/>
      <c r="M7" s="415"/>
    </row>
    <row r="8" spans="1:13" ht="15.75" thickBot="1">
      <c r="A8" s="483">
        <v>202</v>
      </c>
      <c r="B8" s="491">
        <v>11003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415"/>
      <c r="M8" s="415"/>
    </row>
    <row r="9" spans="1:13" ht="15.75" thickBot="1">
      <c r="A9" s="661"/>
      <c r="B9" s="662"/>
      <c r="C9" s="440"/>
      <c r="D9" s="441"/>
      <c r="E9" s="441"/>
      <c r="F9" s="442"/>
      <c r="G9" s="383"/>
      <c r="H9" s="383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>
      <c r="A11" s="93"/>
      <c r="B11" s="94"/>
      <c r="C11" s="399"/>
      <c r="D11" s="675" t="s">
        <v>291</v>
      </c>
      <c r="E11" s="676">
        <v>30215</v>
      </c>
      <c r="F11" s="415" t="s">
        <v>24</v>
      </c>
      <c r="G11" s="415"/>
      <c r="H11" s="415"/>
      <c r="I11" s="415"/>
      <c r="J11" s="415"/>
      <c r="K11" s="415"/>
      <c r="L11" s="415"/>
      <c r="M11" s="415"/>
    </row>
    <row r="12" spans="1:13">
      <c r="A12" s="93"/>
      <c r="B12" s="94"/>
      <c r="C12" s="399"/>
      <c r="D12" s="675" t="s">
        <v>175</v>
      </c>
      <c r="E12" s="677">
        <f>E14/E11</f>
        <v>29.786529869270229</v>
      </c>
      <c r="F12" s="415" t="s">
        <v>449</v>
      </c>
      <c r="G12" s="415"/>
      <c r="H12" s="415"/>
      <c r="I12" s="415"/>
      <c r="J12" s="415"/>
      <c r="K12" s="415"/>
      <c r="L12" s="415"/>
      <c r="M12" s="415"/>
    </row>
    <row r="13" spans="1:13">
      <c r="A13" s="95"/>
      <c r="B13" s="666"/>
      <c r="C13" s="666"/>
      <c r="D13" s="663"/>
      <c r="E13" s="666"/>
      <c r="F13" s="415"/>
      <c r="G13" s="415"/>
      <c r="H13" s="415"/>
      <c r="I13" s="415"/>
      <c r="J13" s="415"/>
      <c r="K13" s="415"/>
      <c r="L13" s="415"/>
      <c r="M13" s="415"/>
    </row>
    <row r="14" spans="1:13">
      <c r="A14" s="667"/>
      <c r="B14" s="446"/>
      <c r="C14" s="664"/>
      <c r="D14" s="854" t="s">
        <v>448</v>
      </c>
      <c r="E14" s="853">
        <v>900000</v>
      </c>
      <c r="F14" s="415"/>
      <c r="G14" s="415"/>
      <c r="H14" s="415"/>
      <c r="I14" s="415"/>
      <c r="J14" s="415"/>
      <c r="K14" s="415"/>
      <c r="L14" s="415"/>
      <c r="M14" s="415"/>
    </row>
    <row r="15" spans="1:13">
      <c r="A15" s="667"/>
      <c r="B15" s="666"/>
      <c r="C15" s="665"/>
      <c r="D15" s="96"/>
      <c r="E15" s="668"/>
      <c r="F15" s="415"/>
      <c r="G15" s="415"/>
      <c r="H15" s="415"/>
      <c r="I15" s="415"/>
      <c r="J15" s="415"/>
      <c r="K15" s="415"/>
      <c r="L15" s="415"/>
      <c r="M15" s="415"/>
    </row>
    <row r="16" spans="1:13">
      <c r="A16" s="667"/>
      <c r="B16" s="666"/>
      <c r="C16" s="666"/>
      <c r="D16" s="666"/>
      <c r="E16" s="666"/>
      <c r="F16" s="415"/>
      <c r="G16" s="415"/>
      <c r="H16" s="415"/>
      <c r="I16" s="415"/>
      <c r="J16" s="415"/>
      <c r="K16" s="415"/>
      <c r="L16" s="415"/>
      <c r="M16" s="415"/>
    </row>
    <row r="17" spans="1:13">
      <c r="A17" s="667"/>
      <c r="B17" s="674"/>
      <c r="C17" s="669"/>
      <c r="D17" s="669"/>
      <c r="E17" s="669"/>
      <c r="F17" s="415"/>
      <c r="G17" s="415"/>
      <c r="H17" s="415"/>
      <c r="I17" s="415"/>
      <c r="J17" s="415"/>
      <c r="K17" s="415"/>
      <c r="L17" s="415"/>
      <c r="M17" s="415"/>
    </row>
    <row r="18" spans="1:13">
      <c r="A18" s="415"/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</row>
    <row r="19" spans="1:13">
      <c r="F19" s="415"/>
      <c r="G19" s="415"/>
      <c r="H19" s="415"/>
      <c r="I19" s="415"/>
      <c r="J19" s="415"/>
      <c r="K19" s="415"/>
      <c r="L19" s="415"/>
      <c r="M19" s="415"/>
    </row>
    <row r="20" spans="1:13">
      <c r="F20" s="415"/>
      <c r="G20" s="415"/>
      <c r="H20" s="415"/>
      <c r="I20" s="415"/>
      <c r="J20" s="415"/>
      <c r="K20" s="415"/>
      <c r="L20" s="415"/>
      <c r="M20" s="415"/>
    </row>
    <row r="21" spans="1:13">
      <c r="F21" s="415"/>
      <c r="G21" s="415"/>
      <c r="H21" s="415"/>
      <c r="I21" s="415"/>
      <c r="J21" s="415"/>
      <c r="K21" s="415"/>
      <c r="L21" s="415"/>
      <c r="M21" s="415"/>
    </row>
    <row r="22" spans="1:13">
      <c r="A22" s="415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</row>
    <row r="23" spans="1:13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</row>
    <row r="24" spans="1:13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</row>
    <row r="25" spans="1:13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</row>
    <row r="26" spans="1:13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</row>
    <row r="27" spans="1:13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</row>
    <row r="28" spans="1:13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</row>
    <row r="29" spans="1:13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</row>
    <row r="30" spans="1:13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</row>
    <row r="31" spans="1:13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</row>
    <row r="32" spans="1:13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</row>
    <row r="33" spans="1:13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</row>
    <row r="34" spans="1:13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</row>
    <row r="35" spans="1:13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</row>
    <row r="36" spans="1:13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</row>
    <row r="37" spans="1:13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</row>
    <row r="38" spans="1:13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</row>
    <row r="39" spans="1:13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</row>
    <row r="40" spans="1:13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37"/>
  <sheetViews>
    <sheetView view="pageBreakPreview" zoomScaleNormal="100" zoomScaleSheetLayoutView="100" workbookViewId="0">
      <selection activeCell="G34" sqref="G34"/>
    </sheetView>
  </sheetViews>
  <sheetFormatPr defaultColWidth="9" defaultRowHeight="15"/>
  <cols>
    <col min="1" max="1" width="9" style="808"/>
    <col min="2" max="2" width="10" style="808" bestFit="1" customWidth="1"/>
    <col min="3" max="3" width="9.625" style="808" bestFit="1" customWidth="1"/>
    <col min="4" max="5" width="8.5" style="808" bestFit="1" customWidth="1"/>
    <col min="6" max="6" width="11.75" style="808" customWidth="1"/>
    <col min="7" max="8" width="8.5" style="808" bestFit="1" customWidth="1"/>
    <col min="9" max="16384" width="9" style="808"/>
  </cols>
  <sheetData>
    <row r="1" spans="1:12">
      <c r="A1" s="402"/>
      <c r="B1" s="403"/>
      <c r="C1" s="404"/>
      <c r="D1" s="404"/>
      <c r="E1" s="405" t="s">
        <v>41</v>
      </c>
      <c r="F1" s="839" t="s">
        <v>94</v>
      </c>
      <c r="G1" s="407"/>
      <c r="H1" s="588"/>
    </row>
    <row r="2" spans="1:12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43959</v>
      </c>
    </row>
    <row r="3" spans="1:12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</row>
    <row r="4" spans="1:12">
      <c r="A4" s="412"/>
      <c r="B4" s="383"/>
      <c r="C4" s="413"/>
      <c r="D4" s="413"/>
      <c r="E4" s="414" t="s">
        <v>46</v>
      </c>
      <c r="F4" s="383" t="s">
        <v>47</v>
      </c>
      <c r="G4" s="383"/>
      <c r="H4" s="437"/>
    </row>
    <row r="5" spans="1:12">
      <c r="A5" s="412"/>
      <c r="B5" s="383"/>
      <c r="C5" s="413"/>
      <c r="D5" s="413"/>
      <c r="E5" s="414" t="s">
        <v>48</v>
      </c>
      <c r="F5" s="383" t="s">
        <v>93</v>
      </c>
      <c r="G5" s="383"/>
      <c r="H5" s="437"/>
    </row>
    <row r="6" spans="1:12" ht="15.75" thickBot="1">
      <c r="A6" s="420"/>
      <c r="B6" s="799"/>
      <c r="C6" s="422"/>
      <c r="D6" s="422"/>
      <c r="E6" s="423" t="s">
        <v>49</v>
      </c>
      <c r="F6" s="424" t="s">
        <v>73</v>
      </c>
      <c r="G6" s="799"/>
      <c r="H6" s="590"/>
    </row>
    <row r="7" spans="1:12" ht="15.75" thickBot="1">
      <c r="A7" s="524" t="s">
        <v>8</v>
      </c>
      <c r="B7" s="525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28</v>
      </c>
      <c r="I7" s="415"/>
      <c r="J7" s="415"/>
      <c r="K7" s="415"/>
      <c r="L7" s="415"/>
    </row>
    <row r="8" spans="1:12" ht="15.75" thickBot="1">
      <c r="A8" s="483">
        <v>202</v>
      </c>
      <c r="B8" s="514">
        <v>22900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5"/>
      <c r="J8" s="415"/>
      <c r="K8" s="415"/>
      <c r="L8" s="415"/>
    </row>
    <row r="9" spans="1:12" ht="15.75" thickBot="1">
      <c r="A9" s="798"/>
      <c r="B9" s="800"/>
      <c r="C9" s="440"/>
      <c r="D9" s="441"/>
      <c r="E9" s="441">
        <f>ROUNDUP(F16,0)</f>
        <v>246</v>
      </c>
      <c r="F9" s="442"/>
      <c r="G9" s="383"/>
      <c r="H9" s="383"/>
      <c r="I9" s="415"/>
      <c r="J9" s="415"/>
      <c r="K9" s="415"/>
      <c r="L9" s="415"/>
    </row>
    <row r="10" spans="1:12" ht="15.75" thickBot="1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</row>
    <row r="11" spans="1:12">
      <c r="A11" s="678"/>
      <c r="B11" s="1184" t="s">
        <v>354</v>
      </c>
      <c r="C11" s="827" t="s">
        <v>53</v>
      </c>
      <c r="D11" s="871" t="s">
        <v>56</v>
      </c>
      <c r="E11" s="874" t="s">
        <v>54</v>
      </c>
      <c r="F11" s="872" t="s">
        <v>54</v>
      </c>
      <c r="G11" s="415"/>
      <c r="H11" s="415"/>
      <c r="I11" s="415"/>
      <c r="J11" s="415"/>
      <c r="K11" s="415"/>
      <c r="L11" s="415"/>
    </row>
    <row r="12" spans="1:12" ht="15.75" thickBot="1">
      <c r="A12" s="678"/>
      <c r="B12" s="1185"/>
      <c r="C12" s="683" t="s">
        <v>4</v>
      </c>
      <c r="D12" s="873" t="s">
        <v>4</v>
      </c>
      <c r="E12" s="875" t="s">
        <v>24</v>
      </c>
      <c r="F12" s="501" t="s">
        <v>28</v>
      </c>
      <c r="G12" s="415"/>
      <c r="H12" s="415"/>
      <c r="I12" s="415"/>
      <c r="J12" s="415"/>
      <c r="K12" s="415"/>
      <c r="L12" s="415"/>
    </row>
    <row r="13" spans="1:12">
      <c r="A13" s="678"/>
      <c r="B13" s="396" t="s">
        <v>26</v>
      </c>
      <c r="C13" s="680">
        <v>44.15</v>
      </c>
      <c r="D13" s="681">
        <v>25</v>
      </c>
      <c r="E13" s="384">
        <f>C13*D13</f>
        <v>1103.75</v>
      </c>
      <c r="F13" s="504">
        <f>E13/9</f>
        <v>122.63888888888889</v>
      </c>
      <c r="G13" s="415"/>
      <c r="H13" s="415"/>
      <c r="I13" s="415"/>
      <c r="J13" s="415"/>
      <c r="K13" s="415"/>
      <c r="L13" s="415"/>
    </row>
    <row r="14" spans="1:12" ht="15.75" thickBot="1">
      <c r="A14" s="678"/>
      <c r="B14" s="397" t="s">
        <v>27</v>
      </c>
      <c r="C14" s="682">
        <v>44.15</v>
      </c>
      <c r="D14" s="683">
        <v>25</v>
      </c>
      <c r="E14" s="684">
        <f>C14*D14</f>
        <v>1103.75</v>
      </c>
      <c r="F14" s="501">
        <f>E14/9</f>
        <v>122.63888888888889</v>
      </c>
      <c r="G14" s="415"/>
      <c r="H14" s="415"/>
      <c r="I14" s="415"/>
      <c r="J14" s="415"/>
      <c r="K14" s="415"/>
      <c r="L14" s="415"/>
    </row>
    <row r="15" spans="1:12">
      <c r="A15" s="415"/>
      <c r="B15" s="415"/>
      <c r="C15" s="415"/>
      <c r="D15" s="415"/>
      <c r="G15" s="415"/>
      <c r="H15" s="415"/>
      <c r="I15" s="415"/>
      <c r="J15" s="415"/>
      <c r="K15" s="415"/>
      <c r="L15" s="415"/>
    </row>
    <row r="16" spans="1:12">
      <c r="A16" s="484"/>
      <c r="B16" s="484"/>
      <c r="C16" s="484"/>
      <c r="D16" s="484"/>
      <c r="E16" s="837" t="s">
        <v>241</v>
      </c>
      <c r="F16" s="838">
        <f>ROUNDUP(SUM(F13:F14),0)</f>
        <v>246</v>
      </c>
      <c r="G16" s="529" t="str">
        <f>H7</f>
        <v>SY</v>
      </c>
      <c r="H16" s="415"/>
      <c r="I16" s="415"/>
      <c r="J16" s="415"/>
      <c r="K16" s="415"/>
      <c r="L16" s="415"/>
    </row>
    <row r="17" spans="1:12">
      <c r="A17" s="444"/>
      <c r="B17" s="444"/>
      <c r="C17" s="444"/>
      <c r="D17" s="444"/>
      <c r="E17" s="444"/>
      <c r="F17" s="444"/>
      <c r="G17" s="415"/>
      <c r="H17" s="415"/>
      <c r="I17" s="415"/>
      <c r="J17" s="415"/>
      <c r="K17" s="415"/>
      <c r="L17" s="415"/>
    </row>
    <row r="18" spans="1:12">
      <c r="A18" s="451"/>
      <c r="B18" s="451"/>
      <c r="C18" s="452"/>
      <c r="D18" s="382"/>
      <c r="E18" s="447"/>
      <c r="F18" s="415"/>
      <c r="G18" s="415"/>
      <c r="H18" s="415"/>
      <c r="I18" s="415"/>
      <c r="J18" s="415"/>
      <c r="K18" s="415"/>
      <c r="L18" s="415"/>
    </row>
    <row r="19" spans="1:12">
      <c r="A19" s="382"/>
      <c r="B19" s="382"/>
      <c r="C19" s="685"/>
      <c r="D19" s="454"/>
      <c r="E19" s="448"/>
      <c r="F19" s="449"/>
      <c r="G19" s="415"/>
      <c r="H19" s="415"/>
      <c r="I19" s="415"/>
      <c r="J19" s="415"/>
      <c r="K19" s="415"/>
      <c r="L19" s="415"/>
    </row>
    <row r="20" spans="1:12">
      <c r="A20" s="382"/>
      <c r="B20" s="454"/>
      <c r="C20" s="384"/>
      <c r="D20" s="384"/>
      <c r="E20" s="384"/>
      <c r="F20" s="383"/>
      <c r="G20" s="415"/>
      <c r="H20" s="415"/>
      <c r="I20" s="415"/>
      <c r="J20" s="415"/>
      <c r="K20" s="415"/>
      <c r="L20" s="415"/>
    </row>
    <row r="21" spans="1:12">
      <c r="A21" s="382"/>
      <c r="B21" s="454"/>
      <c r="C21" s="384"/>
      <c r="D21" s="384"/>
      <c r="E21" s="384"/>
      <c r="F21" s="383"/>
      <c r="G21" s="415"/>
      <c r="H21" s="415"/>
      <c r="I21" s="415"/>
      <c r="J21" s="415"/>
      <c r="K21" s="415"/>
      <c r="L21" s="415"/>
    </row>
    <row r="22" spans="1:12">
      <c r="A22" s="415"/>
      <c r="B22" s="415"/>
      <c r="C22" s="415"/>
      <c r="D22" s="415"/>
      <c r="E22" s="383"/>
      <c r="F22" s="383"/>
      <c r="G22" s="415"/>
      <c r="H22" s="415"/>
      <c r="I22" s="415"/>
      <c r="J22" s="415"/>
      <c r="K22" s="415"/>
      <c r="L22" s="415"/>
    </row>
    <row r="23" spans="1:12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</row>
    <row r="24" spans="1:12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</row>
    <row r="25" spans="1:12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</row>
    <row r="26" spans="1:12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</row>
    <row r="27" spans="1:12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</row>
    <row r="28" spans="1:12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</row>
    <row r="29" spans="1:12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</row>
    <row r="30" spans="1:1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</row>
    <row r="31" spans="1:12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</row>
    <row r="32" spans="1:12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</row>
    <row r="33" spans="1:12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</row>
    <row r="34" spans="1:12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</row>
    <row r="35" spans="1:12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</row>
    <row r="36" spans="1:12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</row>
    <row r="37" spans="1:12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</row>
  </sheetData>
  <mergeCells count="2">
    <mergeCell ref="C7:F7"/>
    <mergeCell ref="B11:B12"/>
  </mergeCells>
  <pageMargins left="0.7" right="0.7" top="0.75" bottom="0.75" header="0.3" footer="0.3"/>
  <pageSetup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38"/>
  <sheetViews>
    <sheetView workbookViewId="0">
      <selection activeCell="G34" sqref="G34"/>
    </sheetView>
  </sheetViews>
  <sheetFormatPr defaultRowHeight="15"/>
  <cols>
    <col min="1" max="1" width="9" style="845"/>
    <col min="2" max="2" width="10" style="845" bestFit="1" customWidth="1"/>
    <col min="3" max="3" width="9.875" style="845" bestFit="1" customWidth="1"/>
    <col min="4" max="4" width="9" style="845" bestFit="1" customWidth="1"/>
    <col min="5" max="5" width="8.5" style="845" bestFit="1" customWidth="1"/>
    <col min="6" max="6" width="12.125" style="845" customWidth="1"/>
    <col min="7" max="8" width="8.5" style="845" bestFit="1" customWidth="1"/>
    <col min="9" max="9" width="7.5" style="845" bestFit="1" customWidth="1"/>
    <col min="10" max="10" width="7.625" style="845" bestFit="1" customWidth="1"/>
    <col min="11" max="16384" width="9" style="845"/>
  </cols>
  <sheetData>
    <row r="1" spans="1:17">
      <c r="A1" s="402"/>
      <c r="B1" s="403"/>
      <c r="C1" s="404"/>
      <c r="D1" s="404"/>
      <c r="E1" s="405" t="s">
        <v>41</v>
      </c>
      <c r="F1" s="839" t="s">
        <v>94</v>
      </c>
      <c r="G1" s="407"/>
      <c r="H1" s="843"/>
      <c r="I1" s="844"/>
    </row>
    <row r="2" spans="1:17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f>'APPR. SLAB REMOVED'!H2</f>
        <v>43959</v>
      </c>
      <c r="I2" s="846"/>
    </row>
    <row r="3" spans="1:17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846"/>
    </row>
    <row r="4" spans="1:17">
      <c r="A4" s="412"/>
      <c r="B4" s="383"/>
      <c r="C4" s="413"/>
      <c r="D4" s="413"/>
      <c r="E4" s="414" t="s">
        <v>46</v>
      </c>
      <c r="F4" s="383" t="s">
        <v>47</v>
      </c>
      <c r="G4" s="383"/>
      <c r="H4" s="847"/>
      <c r="I4" s="846"/>
    </row>
    <row r="5" spans="1:17">
      <c r="A5" s="412"/>
      <c r="B5" s="383"/>
      <c r="C5" s="413"/>
      <c r="D5" s="413"/>
      <c r="E5" s="414" t="s">
        <v>48</v>
      </c>
      <c r="F5" s="383" t="s">
        <v>93</v>
      </c>
      <c r="G5" s="383"/>
      <c r="H5" s="847"/>
      <c r="I5" s="846"/>
    </row>
    <row r="6" spans="1:17" ht="15.75" thickBot="1">
      <c r="A6" s="420"/>
      <c r="B6" s="805"/>
      <c r="C6" s="422"/>
      <c r="D6" s="422"/>
      <c r="E6" s="423" t="s">
        <v>49</v>
      </c>
      <c r="F6" s="424" t="s">
        <v>74</v>
      </c>
      <c r="G6" s="805"/>
      <c r="H6" s="848"/>
      <c r="I6" s="849"/>
    </row>
    <row r="7" spans="1:17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28</v>
      </c>
      <c r="I7" s="413"/>
      <c r="J7" s="419"/>
      <c r="K7" s="415"/>
      <c r="L7" s="415"/>
      <c r="M7" s="415"/>
      <c r="N7" s="415"/>
    </row>
    <row r="8" spans="1:17" ht="15.75" thickBot="1">
      <c r="A8" s="432">
        <v>202</v>
      </c>
      <c r="B8" s="433">
        <v>23500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5"/>
      <c r="L8" s="415"/>
      <c r="M8" s="415"/>
      <c r="N8" s="415"/>
    </row>
    <row r="9" spans="1:17" ht="15.75" thickBot="1">
      <c r="A9" s="438"/>
      <c r="B9" s="439"/>
      <c r="C9" s="440"/>
      <c r="D9" s="441"/>
      <c r="E9" s="441">
        <f>ROUNDUP(D14,0)</f>
        <v>3789</v>
      </c>
      <c r="F9" s="442"/>
      <c r="G9" s="524"/>
      <c r="H9" s="383"/>
      <c r="I9" s="383"/>
      <c r="J9" s="383"/>
      <c r="K9" s="415"/>
      <c r="L9" s="415"/>
      <c r="M9" s="415"/>
      <c r="N9" s="415"/>
    </row>
    <row r="10" spans="1:17" ht="15.75" thickBot="1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7" ht="15.75" thickBot="1">
      <c r="A11" s="444"/>
      <c r="C11" s="484"/>
      <c r="D11" s="1186" t="s">
        <v>450</v>
      </c>
      <c r="E11" s="1187"/>
      <c r="F11" s="444"/>
      <c r="G11" s="419"/>
      <c r="H11" s="419"/>
      <c r="I11" s="419"/>
      <c r="J11" s="419"/>
      <c r="K11" s="419"/>
      <c r="L11" s="444"/>
      <c r="M11" s="444"/>
      <c r="N11" s="444"/>
      <c r="O11" s="444"/>
      <c r="P11" s="444"/>
      <c r="Q11" s="444"/>
    </row>
    <row r="12" spans="1:17" ht="15.75" thickBot="1">
      <c r="A12" s="446"/>
      <c r="C12" s="494"/>
      <c r="D12" s="868">
        <v>34096.58</v>
      </c>
      <c r="E12" s="869" t="s">
        <v>24</v>
      </c>
      <c r="F12" s="415"/>
      <c r="G12" s="415"/>
      <c r="H12" s="415"/>
      <c r="I12" s="415"/>
      <c r="J12" s="415"/>
      <c r="K12" s="415"/>
      <c r="L12" s="415"/>
      <c r="M12" s="415"/>
      <c r="N12" s="415"/>
    </row>
    <row r="13" spans="1:17">
      <c r="A13" s="807"/>
      <c r="F13" s="449"/>
      <c r="G13" s="415"/>
      <c r="H13" s="415"/>
      <c r="I13" s="415"/>
      <c r="J13" s="415"/>
      <c r="K13" s="415"/>
      <c r="L13" s="415"/>
      <c r="M13" s="415"/>
      <c r="N13" s="415"/>
    </row>
    <row r="14" spans="1:17">
      <c r="A14" s="807"/>
      <c r="B14" s="809"/>
      <c r="C14" s="855" t="s">
        <v>241</v>
      </c>
      <c r="D14" s="856">
        <f>D12/9</f>
        <v>3788.508888888889</v>
      </c>
      <c r="E14" s="857" t="s">
        <v>28</v>
      </c>
      <c r="F14" s="383"/>
      <c r="G14" s="415"/>
      <c r="H14" s="415"/>
      <c r="I14" s="415"/>
      <c r="J14" s="415"/>
      <c r="K14" s="415"/>
      <c r="L14" s="415"/>
      <c r="M14" s="415"/>
      <c r="N14" s="415"/>
    </row>
    <row r="15" spans="1:17">
      <c r="A15" s="807"/>
      <c r="B15" s="809"/>
      <c r="C15" s="384"/>
      <c r="D15" s="384"/>
      <c r="E15" s="383"/>
      <c r="F15" s="383"/>
      <c r="G15" s="415"/>
      <c r="H15" s="415"/>
      <c r="I15" s="415"/>
      <c r="J15" s="415"/>
      <c r="K15" s="415"/>
      <c r="L15" s="415"/>
      <c r="M15" s="415"/>
      <c r="N15" s="415"/>
    </row>
    <row r="16" spans="1:17">
      <c r="A16" s="415"/>
      <c r="D16" s="415"/>
      <c r="E16" s="383"/>
      <c r="F16" s="383"/>
      <c r="G16" s="415"/>
      <c r="H16" s="415"/>
      <c r="I16" s="415"/>
      <c r="J16" s="415"/>
      <c r="K16" s="415"/>
      <c r="L16" s="415"/>
      <c r="M16" s="415"/>
      <c r="N16" s="415"/>
    </row>
    <row r="17" spans="1:14">
      <c r="A17" s="446"/>
      <c r="D17" s="446"/>
      <c r="E17" s="446"/>
      <c r="F17" s="415"/>
      <c r="G17" s="415"/>
      <c r="H17" s="415"/>
      <c r="I17" s="415"/>
      <c r="J17" s="415"/>
      <c r="K17" s="415"/>
      <c r="L17" s="415"/>
      <c r="M17" s="415"/>
      <c r="N17" s="415"/>
    </row>
    <row r="18" spans="1:14">
      <c r="A18" s="444"/>
      <c r="D18" s="444"/>
      <c r="E18" s="444"/>
      <c r="F18" s="444"/>
      <c r="G18" s="415"/>
      <c r="H18" s="415"/>
      <c r="I18" s="415"/>
      <c r="J18" s="415"/>
      <c r="K18" s="415"/>
      <c r="L18" s="415"/>
      <c r="M18" s="415"/>
      <c r="N18" s="415"/>
    </row>
    <row r="19" spans="1:14">
      <c r="A19" s="451"/>
      <c r="B19" s="451"/>
      <c r="C19" s="452"/>
      <c r="D19" s="382"/>
      <c r="E19" s="447"/>
      <c r="F19" s="415"/>
      <c r="G19" s="415"/>
      <c r="H19" s="415"/>
      <c r="I19" s="415"/>
      <c r="J19" s="415"/>
      <c r="K19" s="415"/>
      <c r="L19" s="415"/>
      <c r="M19" s="415"/>
      <c r="N19" s="415"/>
    </row>
    <row r="20" spans="1:14">
      <c r="A20" s="382"/>
      <c r="B20" s="382"/>
      <c r="C20" s="448"/>
      <c r="D20" s="449"/>
      <c r="E20" s="850"/>
      <c r="F20" s="850"/>
      <c r="G20" s="415"/>
      <c r="H20" s="415"/>
      <c r="I20" s="415"/>
      <c r="J20" s="415"/>
      <c r="K20" s="415"/>
      <c r="L20" s="415"/>
      <c r="M20" s="415"/>
      <c r="N20" s="415"/>
    </row>
    <row r="21" spans="1:14">
      <c r="A21" s="382"/>
      <c r="B21" s="454"/>
      <c r="C21" s="384"/>
      <c r="D21" s="383"/>
      <c r="E21" s="850"/>
      <c r="F21" s="850"/>
      <c r="G21" s="415"/>
      <c r="H21" s="415"/>
      <c r="I21" s="415"/>
      <c r="J21" s="415"/>
      <c r="K21" s="415"/>
      <c r="L21" s="415"/>
      <c r="M21" s="415"/>
      <c r="N21" s="415"/>
    </row>
    <row r="22" spans="1:14">
      <c r="A22" s="382"/>
      <c r="B22" s="454"/>
      <c r="C22" s="384"/>
      <c r="D22" s="383"/>
      <c r="E22" s="850"/>
      <c r="F22" s="850"/>
      <c r="G22" s="415"/>
      <c r="H22" s="415"/>
      <c r="I22" s="415"/>
      <c r="J22" s="415"/>
      <c r="K22" s="415"/>
      <c r="L22" s="415"/>
      <c r="M22" s="415"/>
      <c r="N22" s="415"/>
    </row>
    <row r="23" spans="1:14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</row>
    <row r="24" spans="1:14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</row>
  </sheetData>
  <mergeCells count="2">
    <mergeCell ref="C7:F7"/>
    <mergeCell ref="D11:E11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V23"/>
  <sheetViews>
    <sheetView topLeftCell="A4" workbookViewId="0">
      <selection activeCell="K35" sqref="K35"/>
    </sheetView>
  </sheetViews>
  <sheetFormatPr defaultRowHeight="15"/>
  <cols>
    <col min="1" max="1" width="9" style="808"/>
    <col min="2" max="2" width="13.625" style="808" bestFit="1" customWidth="1"/>
    <col min="3" max="3" width="11.25" style="808" customWidth="1"/>
    <col min="4" max="4" width="9" style="808"/>
    <col min="5" max="5" width="10.375" style="808" bestFit="1" customWidth="1"/>
    <col min="6" max="6" width="9.375" style="808" customWidth="1"/>
    <col min="7" max="16384" width="9" style="808"/>
  </cols>
  <sheetData>
    <row r="1" spans="1:22">
      <c r="A1" s="402"/>
      <c r="B1" s="403"/>
      <c r="C1" s="404"/>
      <c r="D1" s="405" t="s">
        <v>41</v>
      </c>
      <c r="E1" s="839" t="s">
        <v>94</v>
      </c>
      <c r="F1" s="407" t="s">
        <v>42</v>
      </c>
      <c r="G1" s="408"/>
      <c r="H1" s="840"/>
      <c r="J1" s="815"/>
    </row>
    <row r="2" spans="1:22">
      <c r="A2" s="412"/>
      <c r="B2" s="383"/>
      <c r="C2" s="413"/>
      <c r="D2" s="414" t="s">
        <v>43</v>
      </c>
      <c r="E2" s="383" t="s">
        <v>76</v>
      </c>
      <c r="F2" s="383" t="s">
        <v>44</v>
      </c>
      <c r="G2" s="416">
        <v>44487</v>
      </c>
      <c r="H2" s="841"/>
      <c r="J2" s="815"/>
    </row>
    <row r="3" spans="1:22">
      <c r="A3" s="412"/>
      <c r="B3" s="383"/>
      <c r="C3" s="413"/>
      <c r="D3" s="414" t="s">
        <v>45</v>
      </c>
      <c r="E3" s="383"/>
      <c r="F3" s="383" t="s">
        <v>44</v>
      </c>
      <c r="G3" s="416"/>
      <c r="H3" s="841"/>
      <c r="J3" s="815"/>
    </row>
    <row r="4" spans="1:22">
      <c r="A4" s="412"/>
      <c r="B4" s="383"/>
      <c r="C4" s="413"/>
      <c r="D4" s="414" t="s">
        <v>46</v>
      </c>
      <c r="E4" s="383" t="s">
        <v>47</v>
      </c>
      <c r="F4" s="383"/>
      <c r="G4" s="419"/>
      <c r="H4" s="841"/>
      <c r="J4" s="815"/>
    </row>
    <row r="5" spans="1:22">
      <c r="A5" s="412"/>
      <c r="B5" s="383"/>
      <c r="C5" s="413"/>
      <c r="D5" s="414" t="s">
        <v>48</v>
      </c>
      <c r="E5" s="415" t="s">
        <v>93</v>
      </c>
      <c r="F5" s="383"/>
      <c r="G5" s="419"/>
      <c r="H5" s="841"/>
      <c r="J5" s="815"/>
      <c r="N5" s="810"/>
      <c r="O5" s="462"/>
      <c r="P5" s="811"/>
      <c r="Q5" s="812"/>
      <c r="R5" s="813"/>
      <c r="S5" s="815"/>
      <c r="T5" s="815"/>
      <c r="U5" s="815"/>
      <c r="V5" s="815"/>
    </row>
    <row r="6" spans="1:22" ht="15.75" thickBot="1">
      <c r="A6" s="420"/>
      <c r="B6" s="805"/>
      <c r="C6" s="422"/>
      <c r="D6" s="423" t="s">
        <v>49</v>
      </c>
      <c r="E6" s="425" t="s">
        <v>92</v>
      </c>
      <c r="F6" s="425"/>
      <c r="G6" s="425"/>
      <c r="H6" s="842"/>
      <c r="J6" s="815"/>
    </row>
    <row r="7" spans="1:22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40</v>
      </c>
      <c r="I7" s="413"/>
      <c r="J7" s="419"/>
    </row>
    <row r="8" spans="1:22" ht="15.75" thickBot="1">
      <c r="A8" s="432">
        <v>202</v>
      </c>
      <c r="B8" s="851">
        <v>98100</v>
      </c>
      <c r="C8" s="485" t="s">
        <v>50</v>
      </c>
      <c r="D8" s="486" t="s">
        <v>36</v>
      </c>
      <c r="E8" s="486" t="s">
        <v>37</v>
      </c>
      <c r="F8" s="487" t="s">
        <v>51</v>
      </c>
      <c r="G8" s="419"/>
      <c r="H8" s="419"/>
      <c r="I8" s="419"/>
      <c r="J8" s="419"/>
    </row>
    <row r="9" spans="1:22" ht="15.75" thickBot="1">
      <c r="A9" s="438"/>
      <c r="B9" s="439"/>
      <c r="C9" s="440">
        <f>C14</f>
        <v>22</v>
      </c>
      <c r="D9" s="441"/>
      <c r="E9" s="441"/>
      <c r="F9" s="442"/>
      <c r="G9" s="383"/>
      <c r="H9" s="383"/>
      <c r="I9" s="383"/>
      <c r="J9" s="383"/>
    </row>
    <row r="10" spans="1:22">
      <c r="G10" s="815"/>
      <c r="H10" s="815"/>
      <c r="I10" s="815"/>
    </row>
    <row r="11" spans="1:22">
      <c r="B11" s="718"/>
      <c r="C11" s="718" t="s">
        <v>451</v>
      </c>
      <c r="D11" s="484"/>
      <c r="E11" s="484"/>
      <c r="F11" s="484"/>
      <c r="G11" s="718"/>
      <c r="H11" s="718"/>
      <c r="I11" s="484"/>
      <c r="J11" s="484"/>
      <c r="K11" s="484"/>
      <c r="L11" s="484"/>
    </row>
    <row r="12" spans="1:22">
      <c r="B12" s="382" t="s">
        <v>438</v>
      </c>
      <c r="C12" s="382">
        <v>12</v>
      </c>
      <c r="D12" s="814" t="s">
        <v>453</v>
      </c>
      <c r="F12" s="382"/>
      <c r="G12" s="718"/>
      <c r="H12" s="718"/>
      <c r="I12" s="484"/>
      <c r="J12" s="484"/>
      <c r="K12" s="484"/>
      <c r="L12" s="484"/>
    </row>
    <row r="13" spans="1:22">
      <c r="B13" s="382" t="s">
        <v>439</v>
      </c>
      <c r="C13" s="382">
        <v>10</v>
      </c>
      <c r="D13" s="638" t="s">
        <v>453</v>
      </c>
      <c r="E13" s="382"/>
      <c r="F13" s="382"/>
      <c r="G13" s="718"/>
      <c r="H13" s="718"/>
      <c r="I13" s="484"/>
      <c r="J13" s="484"/>
      <c r="K13" s="484"/>
      <c r="L13" s="484"/>
    </row>
    <row r="14" spans="1:22">
      <c r="B14" s="858" t="s">
        <v>241</v>
      </c>
      <c r="C14" s="860">
        <f>C12+C13</f>
        <v>22</v>
      </c>
      <c r="D14" s="859" t="str">
        <f>H7</f>
        <v>EACH</v>
      </c>
      <c r="E14" s="382"/>
      <c r="F14" s="382"/>
      <c r="G14" s="718"/>
      <c r="H14" s="718"/>
      <c r="I14" s="484"/>
      <c r="J14" s="484"/>
      <c r="K14" s="484"/>
      <c r="L14" s="484"/>
    </row>
    <row r="15" spans="1:22">
      <c r="B15" s="493"/>
      <c r="C15" s="382"/>
      <c r="D15" s="638"/>
      <c r="E15" s="382"/>
      <c r="F15" s="382"/>
      <c r="G15" s="718"/>
      <c r="H15" s="718"/>
      <c r="I15" s="484"/>
      <c r="J15" s="484"/>
      <c r="K15" s="484"/>
      <c r="L15" s="484"/>
    </row>
    <row r="16" spans="1:22">
      <c r="B16" s="493" t="s">
        <v>452</v>
      </c>
      <c r="C16" s="828">
        <v>1000</v>
      </c>
      <c r="D16" s="638" t="s">
        <v>455</v>
      </c>
      <c r="E16" s="382"/>
      <c r="F16" s="382"/>
      <c r="G16" s="718"/>
      <c r="H16" s="718"/>
      <c r="I16" s="484"/>
      <c r="J16" s="484"/>
      <c r="K16" s="484"/>
      <c r="L16" s="484"/>
    </row>
    <row r="17" spans="1:12" ht="12.75" customHeight="1">
      <c r="B17" s="493" t="s">
        <v>456</v>
      </c>
      <c r="C17" s="828">
        <f>C14*C16</f>
        <v>22000</v>
      </c>
      <c r="D17" s="484"/>
      <c r="E17" s="484"/>
      <c r="F17" s="484"/>
      <c r="G17" s="718"/>
      <c r="H17" s="718"/>
      <c r="I17" s="484"/>
      <c r="J17" s="484"/>
      <c r="K17" s="484"/>
      <c r="L17" s="484"/>
    </row>
    <row r="18" spans="1:12">
      <c r="A18" s="484"/>
      <c r="B18" s="484"/>
      <c r="C18" s="484"/>
      <c r="D18" s="484"/>
      <c r="E18" s="484"/>
      <c r="F18" s="484"/>
      <c r="G18" s="484"/>
      <c r="H18" s="484"/>
      <c r="I18" s="484"/>
      <c r="J18" s="484"/>
      <c r="K18" s="484"/>
      <c r="L18" s="484"/>
    </row>
    <row r="19" spans="1:12">
      <c r="A19" s="484"/>
      <c r="B19" s="484"/>
      <c r="C19" s="484"/>
      <c r="D19" s="484"/>
      <c r="E19" s="484"/>
      <c r="F19" s="484"/>
      <c r="G19" s="484"/>
      <c r="H19" s="484"/>
      <c r="I19" s="484"/>
      <c r="J19" s="484"/>
      <c r="K19" s="484"/>
      <c r="L19" s="484"/>
    </row>
    <row r="20" spans="1:12">
      <c r="A20" s="484"/>
      <c r="B20" s="484"/>
      <c r="C20" s="484"/>
      <c r="D20" s="484"/>
      <c r="E20" s="484"/>
      <c r="F20" s="484"/>
      <c r="G20" s="484"/>
      <c r="H20" s="484"/>
      <c r="I20" s="484"/>
      <c r="J20" s="484"/>
      <c r="K20" s="484"/>
      <c r="L20" s="484"/>
    </row>
    <row r="21" spans="1:12">
      <c r="A21" s="484"/>
      <c r="B21" s="484"/>
      <c r="C21" s="484"/>
      <c r="D21" s="484"/>
      <c r="E21" s="484"/>
      <c r="F21" s="484"/>
      <c r="G21" s="484"/>
      <c r="H21" s="484"/>
      <c r="I21" s="484"/>
      <c r="J21" s="484"/>
      <c r="K21" s="484"/>
      <c r="L21" s="484"/>
    </row>
    <row r="22" spans="1:12">
      <c r="A22" s="484"/>
      <c r="B22" s="484"/>
      <c r="C22" s="484"/>
      <c r="D22" s="484"/>
      <c r="E22" s="484"/>
      <c r="F22" s="484"/>
      <c r="G22" s="484"/>
      <c r="H22" s="484"/>
      <c r="I22" s="484"/>
      <c r="J22" s="484"/>
      <c r="K22" s="484"/>
      <c r="L22" s="484"/>
    </row>
    <row r="23" spans="1:12">
      <c r="A23" s="484"/>
      <c r="B23" s="484"/>
      <c r="C23" s="484"/>
      <c r="D23" s="484"/>
      <c r="E23" s="484"/>
      <c r="F23" s="484"/>
      <c r="G23" s="484"/>
      <c r="H23" s="484"/>
      <c r="I23" s="484"/>
      <c r="J23" s="484"/>
      <c r="K23" s="484"/>
      <c r="L23" s="484"/>
    </row>
  </sheetData>
  <mergeCells count="1">
    <mergeCell ref="C7:F7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workbookViewId="0">
      <selection activeCell="G17" sqref="G17"/>
    </sheetView>
  </sheetViews>
  <sheetFormatPr defaultColWidth="9" defaultRowHeight="15"/>
  <cols>
    <col min="1" max="1" width="9" style="411"/>
    <col min="2" max="2" width="10" style="411" bestFit="1" customWidth="1"/>
    <col min="3" max="3" width="9.875" style="411" bestFit="1" customWidth="1"/>
    <col min="4" max="4" width="9" style="411" bestFit="1" customWidth="1"/>
    <col min="5" max="5" width="8.5" style="411" bestFit="1" customWidth="1"/>
    <col min="6" max="6" width="17.375" style="411" bestFit="1" customWidth="1"/>
    <col min="7" max="8" width="8.5" style="411" bestFit="1" customWidth="1"/>
    <col min="9" max="9" width="7.5" style="411" bestFit="1" customWidth="1"/>
    <col min="10" max="10" width="7.625" style="411" bestFit="1" customWidth="1"/>
    <col min="11" max="16384" width="9" style="411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 t="s">
        <v>42</v>
      </c>
      <c r="H1" s="408"/>
      <c r="I1" s="409"/>
      <c r="J1" s="410"/>
    </row>
    <row r="2" spans="1:17">
      <c r="A2" s="412"/>
      <c r="B2" s="383"/>
      <c r="C2" s="413"/>
      <c r="D2" s="413"/>
      <c r="E2" s="414" t="s">
        <v>43</v>
      </c>
      <c r="F2" s="415" t="s">
        <v>76</v>
      </c>
      <c r="G2" s="383" t="s">
        <v>44</v>
      </c>
      <c r="H2" s="416"/>
      <c r="I2" s="417"/>
      <c r="J2" s="418"/>
    </row>
    <row r="3" spans="1:17">
      <c r="A3" s="412"/>
      <c r="B3" s="383"/>
      <c r="C3" s="413"/>
      <c r="D3" s="413"/>
      <c r="E3" s="414" t="s">
        <v>45</v>
      </c>
      <c r="F3" s="383"/>
      <c r="G3" s="383" t="s">
        <v>44</v>
      </c>
      <c r="H3" s="416"/>
      <c r="I3" s="417"/>
      <c r="J3" s="418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417"/>
      <c r="J4" s="418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417"/>
      <c r="J5" s="418"/>
    </row>
    <row r="6" spans="1:17" ht="15.75" thickBot="1">
      <c r="A6" s="420"/>
      <c r="B6" s="786"/>
      <c r="C6" s="422"/>
      <c r="D6" s="422"/>
      <c r="E6" s="423" t="s">
        <v>49</v>
      </c>
      <c r="F6" s="424" t="s">
        <v>215</v>
      </c>
      <c r="G6" s="786"/>
      <c r="H6" s="425"/>
      <c r="I6" s="426"/>
      <c r="J6" s="427"/>
    </row>
    <row r="7" spans="1:17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25</v>
      </c>
      <c r="I7" s="413"/>
      <c r="J7" s="419"/>
      <c r="K7" s="415"/>
      <c r="L7" s="415"/>
      <c r="M7" s="415"/>
      <c r="N7" s="415"/>
    </row>
    <row r="8" spans="1:17" ht="15.75" thickBot="1">
      <c r="A8" s="432">
        <v>203</v>
      </c>
      <c r="B8" s="433">
        <v>20001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37"/>
      <c r="I8" s="419"/>
      <c r="J8" s="419"/>
      <c r="K8" s="415"/>
      <c r="L8" s="415"/>
      <c r="M8" s="415"/>
      <c r="N8" s="415"/>
    </row>
    <row r="9" spans="1:17" ht="15.75" thickBot="1">
      <c r="A9" s="438"/>
      <c r="B9" s="439"/>
      <c r="C9" s="440">
        <f>F13</f>
        <v>0</v>
      </c>
      <c r="D9" s="441"/>
      <c r="E9" s="441"/>
      <c r="F9" s="442"/>
      <c r="G9" s="786"/>
      <c r="H9" s="787"/>
      <c r="I9" s="383"/>
      <c r="J9" s="383"/>
      <c r="K9" s="415"/>
      <c r="L9" s="415"/>
      <c r="M9" s="415"/>
      <c r="N9" s="415"/>
    </row>
    <row r="10" spans="1:17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7" s="82" customFormat="1" ht="12.75">
      <c r="A11" s="793"/>
      <c r="B11" s="789" t="s">
        <v>434</v>
      </c>
      <c r="C11" s="790"/>
      <c r="I11" s="91"/>
      <c r="J11" s="91"/>
      <c r="K11" s="91"/>
      <c r="L11" s="91"/>
      <c r="M11" s="91"/>
      <c r="N11" s="91"/>
    </row>
    <row r="12" spans="1:17" s="82" customFormat="1" ht="12.75">
      <c r="A12" s="794"/>
      <c r="B12" s="790" t="s">
        <v>25</v>
      </c>
      <c r="C12" s="795"/>
      <c r="D12" s="207"/>
      <c r="E12" s="207"/>
      <c r="F12" s="207"/>
      <c r="I12" s="129"/>
      <c r="J12" s="129"/>
      <c r="K12" s="129"/>
      <c r="L12" s="142"/>
      <c r="M12" s="142"/>
      <c r="N12" s="142"/>
      <c r="O12" s="142"/>
      <c r="P12" s="142"/>
      <c r="Q12" s="142"/>
    </row>
    <row r="13" spans="1:17" s="82" customFormat="1" ht="12.75">
      <c r="A13" s="81" t="s">
        <v>26</v>
      </c>
      <c r="B13" s="207"/>
      <c r="C13" s="207"/>
      <c r="D13" s="207"/>
      <c r="E13" s="207"/>
      <c r="F13" s="207"/>
      <c r="G13" s="91"/>
      <c r="H13" s="91"/>
      <c r="I13" s="91"/>
      <c r="J13" s="91"/>
      <c r="K13" s="91"/>
      <c r="L13" s="91"/>
      <c r="M13" s="91"/>
      <c r="N13" s="91"/>
    </row>
    <row r="14" spans="1:17" s="82" customFormat="1" ht="12.75">
      <c r="A14" s="81" t="s">
        <v>27</v>
      </c>
      <c r="B14" s="785"/>
      <c r="C14" s="785"/>
      <c r="D14" s="144"/>
      <c r="E14" s="69"/>
      <c r="F14" s="69"/>
      <c r="G14" s="91"/>
      <c r="H14" s="91"/>
      <c r="I14" s="91"/>
      <c r="J14" s="91"/>
      <c r="K14" s="91"/>
      <c r="L14" s="91"/>
      <c r="M14" s="91"/>
      <c r="N14" s="91"/>
    </row>
    <row r="15" spans="1:17" s="82" customFormat="1" ht="12.75">
      <c r="A15" s="81" t="s">
        <v>436</v>
      </c>
      <c r="B15" s="70">
        <f>SUM(B13:B14)</f>
        <v>0</v>
      </c>
      <c r="C15" s="74"/>
      <c r="D15" s="74"/>
      <c r="E15" s="207"/>
      <c r="F15" s="207"/>
      <c r="G15" s="91"/>
      <c r="H15" s="91"/>
      <c r="I15" s="91"/>
      <c r="J15" s="91"/>
      <c r="K15" s="91"/>
      <c r="L15" s="91"/>
      <c r="M15" s="91"/>
      <c r="N15" s="91"/>
    </row>
    <row r="16" spans="1:17" s="82" customFormat="1" ht="12.75">
      <c r="A16" s="81"/>
      <c r="B16" s="785"/>
      <c r="C16" s="74"/>
      <c r="D16" s="74"/>
      <c r="E16" s="207"/>
      <c r="F16" s="207"/>
      <c r="G16" s="91"/>
      <c r="H16" s="91"/>
      <c r="I16" s="91"/>
      <c r="J16" s="91"/>
      <c r="K16" s="91"/>
      <c r="L16" s="91"/>
      <c r="M16" s="91"/>
      <c r="N16" s="91"/>
    </row>
    <row r="17" spans="1:14" s="82" customFormat="1" ht="12.75">
      <c r="A17" s="91" t="s">
        <v>435</v>
      </c>
      <c r="B17" s="91"/>
      <c r="C17" s="91"/>
      <c r="D17" s="91"/>
      <c r="E17" s="207"/>
      <c r="F17" s="207"/>
      <c r="G17" s="91"/>
      <c r="H17" s="91"/>
      <c r="I17" s="91"/>
      <c r="J17" s="91"/>
      <c r="K17" s="91"/>
      <c r="L17" s="91"/>
      <c r="M17" s="91"/>
      <c r="N17" s="91"/>
    </row>
    <row r="18" spans="1:14" s="82" customFormat="1" ht="12.75">
      <c r="A18" s="750"/>
      <c r="B18" s="750"/>
      <c r="C18" s="750"/>
      <c r="D18" s="750"/>
      <c r="E18" s="750"/>
      <c r="F18" s="91"/>
      <c r="G18" s="91"/>
      <c r="H18" s="91"/>
      <c r="I18" s="91"/>
      <c r="J18" s="91"/>
      <c r="K18" s="91"/>
      <c r="L18" s="91"/>
      <c r="M18" s="91"/>
      <c r="N18" s="91"/>
    </row>
    <row r="19" spans="1:14" s="82" customFormat="1" ht="12.75">
      <c r="A19" s="142"/>
      <c r="B19" s="142"/>
      <c r="C19" s="142"/>
      <c r="D19" s="142"/>
      <c r="E19" s="142"/>
      <c r="F19" s="142"/>
      <c r="G19" s="91"/>
      <c r="H19" s="91"/>
      <c r="I19" s="91"/>
      <c r="J19" s="91"/>
      <c r="K19" s="91"/>
      <c r="L19" s="91"/>
      <c r="M19" s="91"/>
      <c r="N19" s="91"/>
    </row>
    <row r="20" spans="1:14" s="82" customFormat="1" ht="12.75">
      <c r="A20" s="111"/>
      <c r="B20" s="111"/>
      <c r="C20" s="202"/>
      <c r="D20" s="791"/>
      <c r="E20" s="792"/>
      <c r="F20" s="91"/>
      <c r="G20" s="91"/>
      <c r="H20" s="91"/>
      <c r="I20" s="91"/>
      <c r="J20" s="91"/>
      <c r="K20" s="91"/>
      <c r="L20" s="91"/>
      <c r="M20" s="91"/>
      <c r="N20" s="91"/>
    </row>
    <row r="21" spans="1:14" s="82" customFormat="1" ht="12.75">
      <c r="A21" s="791"/>
      <c r="B21" s="791"/>
      <c r="C21" s="144"/>
      <c r="D21" s="69"/>
      <c r="E21" s="111"/>
      <c r="F21" s="111"/>
      <c r="G21" s="91"/>
      <c r="H21" s="91"/>
      <c r="I21" s="91"/>
      <c r="J21" s="91"/>
      <c r="K21" s="91"/>
      <c r="L21" s="91"/>
      <c r="M21" s="91"/>
      <c r="N21" s="91"/>
    </row>
    <row r="22" spans="1:14" s="82" customFormat="1" ht="12.75">
      <c r="A22" s="791"/>
      <c r="B22" s="788"/>
      <c r="C22" s="74"/>
      <c r="D22" s="207"/>
      <c r="E22" s="111"/>
      <c r="F22" s="111"/>
      <c r="G22" s="91"/>
      <c r="H22" s="91"/>
      <c r="I22" s="91"/>
      <c r="J22" s="91"/>
      <c r="K22" s="91"/>
      <c r="L22" s="91"/>
      <c r="M22" s="91"/>
      <c r="N22" s="91"/>
    </row>
    <row r="23" spans="1:14" s="82" customFormat="1" ht="12.75">
      <c r="A23" s="791"/>
      <c r="B23" s="788"/>
      <c r="C23" s="74"/>
      <c r="D23" s="207"/>
      <c r="E23" s="111"/>
      <c r="F23" s="111"/>
      <c r="G23" s="91"/>
      <c r="H23" s="91"/>
      <c r="I23" s="91"/>
      <c r="J23" s="91"/>
      <c r="K23" s="91"/>
      <c r="L23" s="91"/>
      <c r="M23" s="91"/>
      <c r="N23" s="91"/>
    </row>
    <row r="24" spans="1:14" s="82" customFormat="1" ht="12.75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</row>
    <row r="39" spans="1:14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Q39"/>
  <sheetViews>
    <sheetView workbookViewId="0">
      <selection activeCell="O28" sqref="O28"/>
    </sheetView>
  </sheetViews>
  <sheetFormatPr defaultColWidth="9" defaultRowHeight="15"/>
  <cols>
    <col min="1" max="1" width="9" style="411"/>
    <col min="2" max="2" width="10" style="411" bestFit="1" customWidth="1"/>
    <col min="3" max="3" width="9.875" style="411" bestFit="1" customWidth="1"/>
    <col min="4" max="4" width="9" style="411" bestFit="1" customWidth="1"/>
    <col min="5" max="5" width="8.5" style="411" bestFit="1" customWidth="1"/>
    <col min="6" max="6" width="17.375" style="411" bestFit="1" customWidth="1"/>
    <col min="7" max="8" width="8.5" style="411" bestFit="1" customWidth="1"/>
    <col min="9" max="9" width="7.5" style="411" bestFit="1" customWidth="1"/>
    <col min="10" max="10" width="7.625" style="411" bestFit="1" customWidth="1"/>
    <col min="11" max="16384" width="9" style="411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 t="s">
        <v>42</v>
      </c>
      <c r="H1" s="408"/>
      <c r="I1" s="409"/>
      <c r="J1" s="410"/>
    </row>
    <row r="2" spans="1:17">
      <c r="A2" s="412"/>
      <c r="B2" s="383"/>
      <c r="C2" s="413"/>
      <c r="D2" s="413"/>
      <c r="E2" s="414" t="s">
        <v>43</v>
      </c>
      <c r="F2" s="415" t="s">
        <v>251</v>
      </c>
      <c r="G2" s="383" t="s">
        <v>44</v>
      </c>
      <c r="H2" s="416">
        <v>44357</v>
      </c>
      <c r="I2" s="417"/>
      <c r="J2" s="418"/>
    </row>
    <row r="3" spans="1:17">
      <c r="A3" s="412"/>
      <c r="B3" s="383"/>
      <c r="C3" s="413"/>
      <c r="D3" s="413"/>
      <c r="E3" s="414" t="s">
        <v>45</v>
      </c>
      <c r="F3" s="383"/>
      <c r="G3" s="383" t="s">
        <v>44</v>
      </c>
      <c r="H3" s="416"/>
      <c r="I3" s="417"/>
      <c r="J3" s="418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417"/>
      <c r="J4" s="418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417"/>
      <c r="J5" s="418"/>
    </row>
    <row r="6" spans="1:17" ht="15.75" thickBot="1">
      <c r="A6" s="420"/>
      <c r="B6" s="421"/>
      <c r="C6" s="422"/>
      <c r="D6" s="422"/>
      <c r="E6" s="423" t="s">
        <v>49</v>
      </c>
      <c r="F6" s="424" t="s">
        <v>226</v>
      </c>
      <c r="G6" s="421"/>
      <c r="H6" s="425"/>
      <c r="I6" s="426"/>
      <c r="J6" s="427"/>
    </row>
    <row r="7" spans="1:17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25</v>
      </c>
      <c r="I7" s="413"/>
      <c r="J7" s="419"/>
      <c r="K7" s="415"/>
      <c r="L7" s="415"/>
      <c r="M7" s="415"/>
      <c r="N7" s="415"/>
    </row>
    <row r="8" spans="1:17" ht="15.75" thickBot="1">
      <c r="A8" s="432">
        <v>203</v>
      </c>
      <c r="B8" s="433">
        <v>35120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37"/>
      <c r="I8" s="419"/>
      <c r="J8" s="419"/>
      <c r="K8" s="415"/>
      <c r="L8" s="415"/>
      <c r="M8" s="415"/>
      <c r="N8" s="415"/>
    </row>
    <row r="9" spans="1:17" ht="15.75" thickBot="1">
      <c r="A9" s="438"/>
      <c r="B9" s="439"/>
      <c r="C9" s="440">
        <f>H12</f>
        <v>47.883150077160494</v>
      </c>
      <c r="D9" s="441"/>
      <c r="E9" s="441"/>
      <c r="F9" s="442"/>
      <c r="G9" s="421"/>
      <c r="H9" s="443"/>
      <c r="I9" s="383"/>
      <c r="J9" s="383"/>
      <c r="K9" s="415"/>
      <c r="L9" s="415"/>
      <c r="M9" s="415"/>
      <c r="N9" s="415"/>
    </row>
    <row r="10" spans="1:17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7">
      <c r="A11" s="93"/>
      <c r="B11" s="94"/>
      <c r="C11" s="399"/>
      <c r="D11" s="400" t="s">
        <v>55</v>
      </c>
      <c r="E11" s="401" t="s">
        <v>269</v>
      </c>
      <c r="F11" s="415" t="s">
        <v>270</v>
      </c>
      <c r="G11" s="415" t="s">
        <v>267</v>
      </c>
      <c r="H11" s="415" t="s">
        <v>25</v>
      </c>
      <c r="I11" s="415"/>
      <c r="J11" s="415"/>
      <c r="K11" s="415"/>
      <c r="L11" s="415"/>
      <c r="M11" s="415"/>
      <c r="N11" s="415"/>
    </row>
    <row r="12" spans="1:17">
      <c r="A12" s="444"/>
      <c r="B12" s="445"/>
      <c r="C12" s="446" t="s">
        <v>26</v>
      </c>
      <c r="D12" s="419">
        <f>14+(6.5/12)</f>
        <v>14.541666666666666</v>
      </c>
      <c r="E12" s="419">
        <v>1</v>
      </c>
      <c r="F12" s="419">
        <f>88+((10+(7/8))/12)</f>
        <v>88.90625</v>
      </c>
      <c r="G12" s="419">
        <f>D12*E12*F12</f>
        <v>1292.8450520833333</v>
      </c>
      <c r="H12" s="419">
        <f>G12/27</f>
        <v>47.883150077160494</v>
      </c>
      <c r="I12" s="419"/>
      <c r="J12" s="419"/>
      <c r="K12" s="419"/>
      <c r="L12" s="444"/>
      <c r="M12" s="444"/>
      <c r="N12" s="444"/>
      <c r="O12" s="444"/>
      <c r="P12" s="444"/>
      <c r="Q12" s="444"/>
    </row>
    <row r="13" spans="1:17">
      <c r="A13" s="446"/>
      <c r="B13" s="445"/>
      <c r="C13" s="445"/>
      <c r="D13" s="382"/>
      <c r="E13" s="447"/>
      <c r="F13" s="415"/>
      <c r="G13" s="415"/>
      <c r="H13" s="415"/>
      <c r="I13" s="415"/>
      <c r="J13" s="415"/>
      <c r="K13" s="415"/>
      <c r="L13" s="415"/>
      <c r="M13" s="415"/>
      <c r="N13" s="415"/>
    </row>
    <row r="14" spans="1:17">
      <c r="A14" s="385"/>
      <c r="B14" s="445"/>
      <c r="C14" s="445"/>
      <c r="D14" s="448"/>
      <c r="E14" s="449"/>
      <c r="F14" s="449"/>
      <c r="G14" s="415"/>
      <c r="H14" s="415"/>
      <c r="I14" s="415"/>
      <c r="J14" s="415"/>
      <c r="K14" s="415"/>
      <c r="L14" s="415"/>
      <c r="M14" s="415"/>
      <c r="N14" s="415"/>
    </row>
    <row r="15" spans="1:17">
      <c r="A15" s="385"/>
      <c r="B15" s="450"/>
      <c r="C15" s="384"/>
      <c r="D15" s="384"/>
      <c r="E15" s="383"/>
      <c r="F15" s="383"/>
      <c r="G15" s="415"/>
      <c r="H15" s="415"/>
      <c r="I15" s="415"/>
      <c r="J15" s="415"/>
      <c r="K15" s="415"/>
      <c r="L15" s="415"/>
      <c r="M15" s="415"/>
      <c r="N15" s="415"/>
    </row>
    <row r="16" spans="1:17">
      <c r="A16" s="385"/>
      <c r="B16" s="450"/>
      <c r="C16" s="384"/>
      <c r="D16" s="384"/>
      <c r="E16" s="383"/>
      <c r="F16" s="383"/>
      <c r="G16" s="415"/>
      <c r="H16" s="415"/>
      <c r="I16" s="415"/>
      <c r="J16" s="415"/>
      <c r="K16" s="415"/>
      <c r="L16" s="415"/>
      <c r="M16" s="415"/>
      <c r="N16" s="415"/>
    </row>
    <row r="17" spans="1:14">
      <c r="A17" s="415"/>
      <c r="B17" s="415"/>
      <c r="C17" s="415"/>
      <c r="D17" s="415"/>
      <c r="E17" s="383"/>
      <c r="F17" s="383"/>
      <c r="G17" s="415"/>
      <c r="H17" s="415"/>
      <c r="I17" s="415"/>
      <c r="J17" s="415"/>
      <c r="K17" s="415"/>
      <c r="L17" s="415"/>
      <c r="M17" s="415"/>
      <c r="N17" s="415"/>
    </row>
    <row r="18" spans="1:14">
      <c r="A18" s="446"/>
      <c r="B18" s="446"/>
      <c r="C18" s="446"/>
      <c r="D18" s="446"/>
      <c r="E18" s="446"/>
      <c r="F18" s="415"/>
      <c r="G18" s="415"/>
      <c r="H18" s="415"/>
      <c r="I18" s="415"/>
      <c r="J18" s="415"/>
      <c r="K18" s="415"/>
      <c r="L18" s="415"/>
      <c r="M18" s="415"/>
      <c r="N18" s="415"/>
    </row>
    <row r="19" spans="1:14">
      <c r="A19" s="444"/>
      <c r="B19" s="444"/>
      <c r="C19" s="444"/>
      <c r="D19" s="444"/>
      <c r="E19" s="444"/>
      <c r="F19" s="444"/>
      <c r="G19" s="415"/>
      <c r="H19" s="415"/>
      <c r="I19" s="415"/>
      <c r="J19" s="415"/>
      <c r="K19" s="415"/>
      <c r="L19" s="415"/>
      <c r="M19" s="415"/>
      <c r="N19" s="415"/>
    </row>
    <row r="20" spans="1:14">
      <c r="A20" s="451"/>
      <c r="B20" s="451"/>
      <c r="C20" s="452"/>
      <c r="D20" s="382"/>
      <c r="E20" s="447"/>
      <c r="F20" s="415"/>
      <c r="G20" s="415"/>
      <c r="H20" s="415"/>
      <c r="I20" s="415"/>
      <c r="J20" s="415"/>
      <c r="K20" s="415"/>
      <c r="L20" s="415"/>
      <c r="M20" s="415"/>
      <c r="N20" s="415"/>
    </row>
    <row r="21" spans="1:14">
      <c r="A21" s="382"/>
      <c r="B21" s="382"/>
      <c r="C21" s="448"/>
      <c r="D21" s="449"/>
      <c r="E21" s="453"/>
      <c r="F21" s="453"/>
      <c r="G21" s="415"/>
      <c r="H21" s="415"/>
      <c r="I21" s="415"/>
      <c r="J21" s="415"/>
      <c r="K21" s="415"/>
      <c r="L21" s="415"/>
      <c r="M21" s="415"/>
      <c r="N21" s="415"/>
    </row>
    <row r="22" spans="1:14">
      <c r="A22" s="382"/>
      <c r="B22" s="454"/>
      <c r="C22" s="384"/>
      <c r="D22" s="383"/>
      <c r="E22" s="453"/>
      <c r="F22" s="453"/>
      <c r="G22" s="415"/>
      <c r="H22" s="415"/>
      <c r="I22" s="415"/>
      <c r="J22" s="415"/>
      <c r="K22" s="415"/>
      <c r="L22" s="415"/>
      <c r="M22" s="415"/>
      <c r="N22" s="415"/>
    </row>
    <row r="23" spans="1:14">
      <c r="A23" s="382"/>
      <c r="B23" s="454"/>
      <c r="C23" s="384"/>
      <c r="D23" s="383"/>
      <c r="E23" s="453"/>
      <c r="F23" s="453"/>
      <c r="G23" s="415"/>
      <c r="H23" s="415"/>
      <c r="I23" s="415"/>
      <c r="J23" s="415"/>
      <c r="K23" s="415"/>
      <c r="L23" s="415"/>
      <c r="M23" s="415"/>
      <c r="N23" s="415"/>
    </row>
    <row r="24" spans="1:14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</row>
    <row r="39" spans="1:14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40"/>
  <sheetViews>
    <sheetView workbookViewId="0">
      <selection activeCell="G34" sqref="G34"/>
    </sheetView>
  </sheetViews>
  <sheetFormatPr defaultColWidth="9" defaultRowHeight="15"/>
  <cols>
    <col min="1" max="1" width="9" style="411"/>
    <col min="2" max="2" width="10" style="411" bestFit="1" customWidth="1"/>
    <col min="3" max="3" width="9.875" style="411" bestFit="1" customWidth="1"/>
    <col min="4" max="4" width="11.625" style="411" bestFit="1" customWidth="1"/>
    <col min="5" max="5" width="8.5" style="411" bestFit="1" customWidth="1"/>
    <col min="6" max="6" width="12.375" style="411" customWidth="1"/>
    <col min="7" max="8" width="8.5" style="411" bestFit="1" customWidth="1"/>
    <col min="9" max="9" width="7.5" style="411" bestFit="1" customWidth="1"/>
    <col min="10" max="10" width="7.625" style="411" bestFit="1" customWidth="1"/>
    <col min="11" max="16384" width="9" style="411"/>
  </cols>
  <sheetData>
    <row r="1" spans="1:17">
      <c r="A1" s="402"/>
      <c r="B1" s="403"/>
      <c r="C1" s="404"/>
      <c r="D1" s="404"/>
      <c r="E1" s="405" t="s">
        <v>41</v>
      </c>
      <c r="F1" s="839" t="s">
        <v>94</v>
      </c>
      <c r="G1" s="407"/>
      <c r="H1" s="588"/>
      <c r="I1" s="417"/>
      <c r="J1" s="417"/>
    </row>
    <row r="2" spans="1:17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44470</v>
      </c>
      <c r="I2" s="417"/>
      <c r="J2" s="417"/>
    </row>
    <row r="3" spans="1:17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417"/>
      <c r="J3" s="417"/>
    </row>
    <row r="4" spans="1:17">
      <c r="A4" s="412"/>
      <c r="B4" s="383"/>
      <c r="C4" s="413"/>
      <c r="D4" s="413"/>
      <c r="E4" s="414" t="s">
        <v>46</v>
      </c>
      <c r="F4" s="383" t="s">
        <v>47</v>
      </c>
      <c r="G4" s="383"/>
      <c r="H4" s="437"/>
      <c r="I4" s="417"/>
      <c r="J4" s="417"/>
    </row>
    <row r="5" spans="1:17">
      <c r="A5" s="412"/>
      <c r="B5" s="383"/>
      <c r="C5" s="413"/>
      <c r="D5" s="413"/>
      <c r="E5" s="414" t="s">
        <v>48</v>
      </c>
      <c r="F5" s="383" t="s">
        <v>93</v>
      </c>
      <c r="G5" s="383"/>
      <c r="H5" s="437"/>
      <c r="I5" s="417"/>
      <c r="J5" s="417"/>
    </row>
    <row r="6" spans="1:17" ht="15.75" thickBot="1">
      <c r="A6" s="420"/>
      <c r="B6" s="805"/>
      <c r="C6" s="422"/>
      <c r="D6" s="422"/>
      <c r="E6" s="423" t="s">
        <v>49</v>
      </c>
      <c r="F6" s="424" t="s">
        <v>376</v>
      </c>
      <c r="G6" s="805"/>
      <c r="H6" s="590"/>
      <c r="I6" s="417"/>
      <c r="J6" s="417"/>
    </row>
    <row r="7" spans="1:17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40</v>
      </c>
      <c r="I7" s="413"/>
      <c r="J7" s="419"/>
      <c r="K7" s="415"/>
      <c r="L7" s="415"/>
      <c r="M7" s="415"/>
      <c r="N7" s="415"/>
    </row>
    <row r="8" spans="1:17" ht="15.75" thickBot="1">
      <c r="A8" s="432">
        <v>203</v>
      </c>
      <c r="B8" s="433">
        <v>65000</v>
      </c>
      <c r="C8" s="485" t="s">
        <v>50</v>
      </c>
      <c r="D8" s="486" t="s">
        <v>36</v>
      </c>
      <c r="E8" s="486" t="s">
        <v>37</v>
      </c>
      <c r="F8" s="487" t="s">
        <v>51</v>
      </c>
      <c r="G8" s="419"/>
      <c r="H8" s="419"/>
      <c r="I8" s="419"/>
      <c r="J8" s="419"/>
      <c r="K8" s="415"/>
      <c r="L8" s="415"/>
      <c r="M8" s="415"/>
      <c r="N8" s="415"/>
    </row>
    <row r="9" spans="1:17" ht="15.75" thickBot="1">
      <c r="A9" s="438"/>
      <c r="B9" s="439"/>
      <c r="C9" s="440">
        <f>D15</f>
        <v>2</v>
      </c>
      <c r="D9" s="441"/>
      <c r="E9" s="441"/>
      <c r="F9" s="442"/>
      <c r="G9" s="383"/>
      <c r="H9" s="383"/>
      <c r="I9" s="383"/>
      <c r="J9" s="383"/>
      <c r="K9" s="415"/>
      <c r="L9" s="415"/>
      <c r="M9" s="415"/>
      <c r="N9" s="415"/>
    </row>
    <row r="10" spans="1:17" ht="15.75" thickBot="1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7" ht="15.75" thickBot="1">
      <c r="A11" s="417"/>
      <c r="B11" s="417"/>
      <c r="C11" s="880" t="s">
        <v>354</v>
      </c>
      <c r="D11" s="881" t="s">
        <v>457</v>
      </c>
      <c r="E11" s="417"/>
      <c r="F11" s="417"/>
      <c r="G11" s="417"/>
      <c r="H11" s="417"/>
      <c r="I11" s="615"/>
      <c r="J11" s="415"/>
      <c r="K11" s="415"/>
      <c r="L11" s="415"/>
      <c r="M11" s="415"/>
      <c r="N11" s="415"/>
    </row>
    <row r="12" spans="1:17">
      <c r="A12" s="417"/>
      <c r="B12" s="417"/>
      <c r="C12" s="876" t="s">
        <v>26</v>
      </c>
      <c r="D12" s="877">
        <v>1</v>
      </c>
      <c r="E12" s="722"/>
      <c r="F12" s="722"/>
      <c r="G12" s="417"/>
      <c r="H12" s="417"/>
      <c r="I12" s="723"/>
      <c r="J12" s="419"/>
      <c r="K12" s="419"/>
      <c r="L12" s="444"/>
      <c r="M12" s="444"/>
      <c r="N12" s="444"/>
      <c r="O12" s="444"/>
      <c r="P12" s="444"/>
      <c r="Q12" s="444"/>
    </row>
    <row r="13" spans="1:17" ht="15.75" thickBot="1">
      <c r="A13" s="417"/>
      <c r="B13" s="417"/>
      <c r="C13" s="878" t="s">
        <v>27</v>
      </c>
      <c r="D13" s="879">
        <v>1</v>
      </c>
      <c r="E13" s="722"/>
      <c r="F13" s="722"/>
      <c r="G13" s="415"/>
      <c r="H13" s="415"/>
      <c r="I13" s="415"/>
      <c r="J13" s="415"/>
      <c r="K13" s="415"/>
      <c r="L13" s="415"/>
      <c r="M13" s="415"/>
      <c r="N13" s="415"/>
    </row>
    <row r="14" spans="1:17">
      <c r="A14" s="417"/>
      <c r="B14" s="417"/>
      <c r="C14" s="861"/>
      <c r="D14" s="550"/>
      <c r="E14" s="722"/>
      <c r="F14" s="722"/>
      <c r="G14" s="415"/>
      <c r="H14" s="415"/>
      <c r="I14" s="415"/>
      <c r="J14" s="415"/>
      <c r="K14" s="415"/>
      <c r="L14" s="415"/>
      <c r="M14" s="415"/>
      <c r="N14" s="415"/>
    </row>
    <row r="15" spans="1:17">
      <c r="A15" s="807"/>
      <c r="B15" s="445"/>
      <c r="C15" s="863" t="s">
        <v>241</v>
      </c>
      <c r="D15" s="838">
        <f>SUM(D12:D13)</f>
        <v>2</v>
      </c>
      <c r="E15" s="529" t="str">
        <f>H7</f>
        <v>EACH</v>
      </c>
      <c r="F15" s="449"/>
      <c r="G15" s="415"/>
      <c r="H15" s="415"/>
      <c r="I15" s="415"/>
      <c r="J15" s="415"/>
      <c r="K15" s="415"/>
      <c r="L15" s="415"/>
      <c r="M15" s="415"/>
      <c r="N15" s="415"/>
    </row>
    <row r="16" spans="1:17">
      <c r="A16" s="807"/>
      <c r="B16" s="809"/>
      <c r="C16" s="384"/>
      <c r="D16" s="384"/>
      <c r="E16" s="383"/>
      <c r="F16" s="383"/>
      <c r="G16" s="415"/>
      <c r="H16" s="415"/>
      <c r="I16" s="415"/>
      <c r="J16" s="415"/>
      <c r="K16" s="415"/>
      <c r="L16" s="415"/>
      <c r="M16" s="415"/>
      <c r="N16" s="415"/>
    </row>
    <row r="17" spans="1:14">
      <c r="A17" s="807"/>
      <c r="B17" s="809"/>
      <c r="C17" s="384"/>
      <c r="D17" s="384"/>
      <c r="E17" s="383"/>
      <c r="F17" s="383"/>
      <c r="G17" s="415"/>
      <c r="H17" s="415"/>
      <c r="I17" s="415"/>
      <c r="J17" s="415"/>
      <c r="K17" s="415"/>
      <c r="L17" s="415"/>
      <c r="M17" s="415"/>
      <c r="N17" s="415"/>
    </row>
    <row r="18" spans="1:14">
      <c r="A18" s="415"/>
      <c r="B18" s="415"/>
      <c r="C18" s="415"/>
      <c r="D18" s="415"/>
      <c r="E18" s="383"/>
      <c r="F18" s="383"/>
      <c r="G18" s="415"/>
      <c r="H18" s="415"/>
      <c r="I18" s="415"/>
      <c r="J18" s="415"/>
      <c r="K18" s="415"/>
      <c r="L18" s="415"/>
      <c r="M18" s="415"/>
      <c r="N18" s="415"/>
    </row>
    <row r="19" spans="1:14">
      <c r="A19" s="446"/>
      <c r="B19" s="446"/>
      <c r="C19" s="446"/>
      <c r="D19" s="446"/>
      <c r="E19" s="446"/>
      <c r="F19" s="415"/>
      <c r="G19" s="415"/>
      <c r="H19" s="415"/>
      <c r="I19" s="415"/>
      <c r="J19" s="415"/>
      <c r="K19" s="415"/>
      <c r="L19" s="415"/>
      <c r="M19" s="415"/>
      <c r="N19" s="415"/>
    </row>
    <row r="20" spans="1:14">
      <c r="A20" s="444"/>
      <c r="B20" s="444"/>
      <c r="C20" s="444"/>
      <c r="D20" s="444"/>
      <c r="E20" s="444"/>
      <c r="F20" s="444"/>
      <c r="G20" s="415"/>
      <c r="H20" s="415"/>
      <c r="I20" s="415"/>
      <c r="J20" s="415"/>
      <c r="K20" s="415"/>
      <c r="L20" s="415"/>
      <c r="M20" s="415"/>
      <c r="N20" s="415"/>
    </row>
    <row r="21" spans="1:14">
      <c r="A21" s="451"/>
      <c r="B21" s="451"/>
      <c r="C21" s="452"/>
      <c r="D21" s="382"/>
      <c r="E21" s="447"/>
      <c r="F21" s="415"/>
      <c r="G21" s="415"/>
      <c r="H21" s="415"/>
      <c r="I21" s="415"/>
      <c r="J21" s="415"/>
      <c r="K21" s="415"/>
      <c r="L21" s="415"/>
      <c r="M21" s="415"/>
      <c r="N21" s="415"/>
    </row>
    <row r="22" spans="1:14">
      <c r="A22" s="382"/>
      <c r="B22" s="382"/>
      <c r="C22" s="448"/>
      <c r="D22" s="449"/>
      <c r="E22" s="453"/>
      <c r="F22" s="453"/>
      <c r="G22" s="415"/>
      <c r="H22" s="415"/>
      <c r="I22" s="415"/>
      <c r="J22" s="415"/>
      <c r="K22" s="415"/>
      <c r="L22" s="415"/>
      <c r="M22" s="415"/>
      <c r="N22" s="415"/>
    </row>
    <row r="23" spans="1:14">
      <c r="A23" s="382"/>
      <c r="B23" s="454"/>
      <c r="C23" s="384"/>
      <c r="D23" s="383"/>
      <c r="E23" s="453"/>
      <c r="F23" s="453"/>
      <c r="G23" s="415"/>
      <c r="H23" s="415"/>
      <c r="I23" s="415"/>
      <c r="J23" s="415"/>
      <c r="K23" s="415"/>
      <c r="L23" s="415"/>
      <c r="M23" s="415"/>
      <c r="N23" s="415"/>
    </row>
    <row r="24" spans="1:14">
      <c r="A24" s="382"/>
      <c r="B24" s="454"/>
      <c r="C24" s="384"/>
      <c r="D24" s="383"/>
      <c r="E24" s="453"/>
      <c r="F24" s="453"/>
      <c r="G24" s="415"/>
      <c r="H24" s="415"/>
      <c r="I24" s="415"/>
      <c r="J24" s="415"/>
      <c r="K24" s="415"/>
      <c r="L24" s="415"/>
      <c r="M24" s="415"/>
      <c r="N24" s="415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</row>
    <row r="39" spans="1:14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</row>
    <row r="40" spans="1:14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67"/>
  <sheetViews>
    <sheetView workbookViewId="0">
      <selection activeCell="G34" sqref="G34"/>
    </sheetView>
  </sheetViews>
  <sheetFormatPr defaultColWidth="8.875" defaultRowHeight="15"/>
  <cols>
    <col min="1" max="1" width="9.75" style="808" customWidth="1"/>
    <col min="2" max="2" width="9.5" style="808" customWidth="1"/>
    <col min="3" max="3" width="11.125" style="808" customWidth="1"/>
    <col min="4" max="4" width="8.875" style="808"/>
    <col min="5" max="5" width="8.875" style="808" customWidth="1"/>
    <col min="6" max="6" width="13" style="808" customWidth="1"/>
    <col min="7" max="7" width="7.75" style="808" customWidth="1"/>
    <col min="8" max="8" width="10.5" style="808" customWidth="1"/>
    <col min="9" max="9" width="8.875" style="808"/>
    <col min="10" max="10" width="15" style="808" customWidth="1"/>
    <col min="11" max="11" width="10.75" style="808" bestFit="1" customWidth="1"/>
    <col min="12" max="12" width="11.75" style="808" customWidth="1"/>
    <col min="13" max="13" width="10.125" style="808" bestFit="1" customWidth="1"/>
    <col min="14" max="14" width="10" style="808" bestFit="1" customWidth="1"/>
    <col min="15" max="15" width="10.125" style="808" bestFit="1" customWidth="1"/>
    <col min="16" max="16384" width="8.875" style="808"/>
  </cols>
  <sheetData>
    <row r="1" spans="1:22">
      <c r="A1" s="402"/>
      <c r="B1" s="403"/>
      <c r="C1" s="403"/>
      <c r="D1" s="404"/>
      <c r="E1" s="405" t="s">
        <v>41</v>
      </c>
      <c r="F1" s="839" t="s">
        <v>94</v>
      </c>
      <c r="G1" s="407"/>
      <c r="H1" s="588"/>
      <c r="J1" s="815"/>
      <c r="K1" s="815"/>
    </row>
    <row r="2" spans="1:22">
      <c r="A2" s="412"/>
      <c r="B2" s="383"/>
      <c r="C2" s="383"/>
      <c r="D2" s="413"/>
      <c r="E2" s="414" t="s">
        <v>43</v>
      </c>
      <c r="F2" s="383" t="s">
        <v>76</v>
      </c>
      <c r="G2" s="383" t="s">
        <v>44</v>
      </c>
      <c r="H2" s="589">
        <v>44469</v>
      </c>
      <c r="J2" s="815"/>
      <c r="K2" s="815"/>
    </row>
    <row r="3" spans="1:22">
      <c r="A3" s="412"/>
      <c r="B3" s="383"/>
      <c r="C3" s="38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J3" s="815"/>
      <c r="K3" s="815"/>
    </row>
    <row r="4" spans="1:22">
      <c r="A4" s="412"/>
      <c r="B4" s="383"/>
      <c r="C4" s="383"/>
      <c r="D4" s="413"/>
      <c r="E4" s="414" t="s">
        <v>46</v>
      </c>
      <c r="F4" s="383" t="s">
        <v>47</v>
      </c>
      <c r="G4" s="383"/>
      <c r="H4" s="437"/>
      <c r="J4" s="815"/>
      <c r="K4" s="815"/>
    </row>
    <row r="5" spans="1:22">
      <c r="A5" s="412"/>
      <c r="B5" s="383"/>
      <c r="C5" s="383"/>
      <c r="D5" s="413"/>
      <c r="E5" s="414" t="s">
        <v>48</v>
      </c>
      <c r="F5" s="383" t="s">
        <v>93</v>
      </c>
      <c r="G5" s="383"/>
      <c r="H5" s="437"/>
      <c r="J5" s="815"/>
      <c r="K5" s="815"/>
    </row>
    <row r="6" spans="1:22" ht="15.75" thickBot="1">
      <c r="A6" s="420"/>
      <c r="B6" s="805"/>
      <c r="C6" s="805"/>
      <c r="D6" s="422"/>
      <c r="E6" s="423" t="s">
        <v>49</v>
      </c>
      <c r="F6" s="424" t="s">
        <v>86</v>
      </c>
      <c r="G6" s="805"/>
      <c r="H6" s="590"/>
      <c r="J6" s="815"/>
      <c r="K6" s="815"/>
    </row>
    <row r="7" spans="1:22" ht="15.75" thickBot="1">
      <c r="A7" s="816" t="s">
        <v>8</v>
      </c>
      <c r="B7" s="817" t="s">
        <v>9</v>
      </c>
      <c r="C7" s="1188" t="s">
        <v>93</v>
      </c>
      <c r="D7" s="1189"/>
      <c r="E7" s="1189"/>
      <c r="F7" s="1190"/>
      <c r="G7" s="430" t="s">
        <v>52</v>
      </c>
      <c r="H7" s="431" t="s">
        <v>78</v>
      </c>
      <c r="I7" s="419"/>
      <c r="J7" s="413"/>
      <c r="K7" s="419"/>
      <c r="L7" s="415"/>
      <c r="M7" s="415"/>
      <c r="N7" s="415"/>
      <c r="O7" s="415"/>
    </row>
    <row r="8" spans="1:22" ht="15.75" thickBot="1">
      <c r="A8" s="432">
        <v>503</v>
      </c>
      <c r="B8" s="433">
        <v>11100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9"/>
      <c r="L8" s="415"/>
      <c r="M8" s="415"/>
      <c r="N8" s="415"/>
      <c r="O8" s="415"/>
    </row>
    <row r="9" spans="1:22" ht="15.75" thickBot="1">
      <c r="A9" s="438"/>
      <c r="B9" s="439"/>
      <c r="C9" s="440"/>
      <c r="D9" s="441"/>
      <c r="E9" s="441"/>
      <c r="F9" s="442"/>
      <c r="G9" s="383"/>
      <c r="H9" s="383"/>
      <c r="I9" s="383"/>
      <c r="J9" s="383"/>
      <c r="K9" s="383"/>
      <c r="L9" s="415"/>
      <c r="M9" s="415"/>
      <c r="N9" s="415"/>
      <c r="O9" s="415"/>
    </row>
    <row r="10" spans="1:22">
      <c r="A10" s="414"/>
      <c r="B10" s="414"/>
      <c r="C10" s="414"/>
      <c r="D10" s="414"/>
      <c r="E10" s="414"/>
      <c r="F10" s="414"/>
      <c r="G10" s="414"/>
      <c r="H10" s="414"/>
      <c r="I10" s="414"/>
      <c r="J10" s="414"/>
      <c r="K10" s="414"/>
      <c r="L10" s="414"/>
      <c r="M10" s="414"/>
      <c r="N10" s="415"/>
      <c r="O10" s="415"/>
      <c r="S10" s="815"/>
      <c r="T10" s="815"/>
      <c r="U10" s="815"/>
      <c r="V10" s="815"/>
    </row>
    <row r="11" spans="1:22">
      <c r="A11" s="1191" t="s">
        <v>348</v>
      </c>
      <c r="B11" s="1191"/>
      <c r="C11" s="1191"/>
      <c r="D11" s="1191"/>
      <c r="E11" s="1191"/>
      <c r="F11" s="414"/>
      <c r="G11" s="414"/>
      <c r="H11" s="414"/>
      <c r="I11" s="414"/>
      <c r="J11" s="414"/>
      <c r="K11" s="414"/>
      <c r="L11" s="414"/>
      <c r="M11" s="414"/>
      <c r="N11" s="415"/>
      <c r="O11" s="415"/>
      <c r="S11" s="815"/>
      <c r="T11" s="815"/>
      <c r="U11" s="815"/>
      <c r="V11" s="815"/>
    </row>
    <row r="12" spans="1:22" ht="15.75" thickBot="1">
      <c r="A12" s="383"/>
      <c r="B12" s="550"/>
      <c r="C12" s="383"/>
      <c r="D12" s="818"/>
      <c r="E12" s="444"/>
      <c r="F12" s="414"/>
      <c r="G12" s="414"/>
      <c r="H12" s="414"/>
      <c r="I12" s="414"/>
      <c r="J12" s="414"/>
      <c r="K12" s="414"/>
      <c r="L12" s="414"/>
      <c r="M12" s="414"/>
      <c r="N12" s="415"/>
      <c r="O12" s="415"/>
      <c r="S12" s="815"/>
      <c r="T12" s="815"/>
      <c r="U12" s="815"/>
      <c r="V12" s="815"/>
    </row>
    <row r="13" spans="1:22" ht="15.75" thickBot="1">
      <c r="B13" s="1192" t="s">
        <v>354</v>
      </c>
      <c r="C13" s="819" t="s">
        <v>56</v>
      </c>
      <c r="D13" s="820" t="s">
        <v>142</v>
      </c>
      <c r="E13" s="803" t="s">
        <v>54</v>
      </c>
      <c r="F13" s="414"/>
      <c r="G13" s="414"/>
      <c r="H13" s="414"/>
      <c r="I13" s="414"/>
      <c r="J13" s="414"/>
      <c r="K13" s="414"/>
      <c r="L13" s="414"/>
      <c r="M13" s="414"/>
      <c r="N13" s="415"/>
      <c r="O13" s="415"/>
      <c r="S13" s="815"/>
      <c r="T13" s="815"/>
      <c r="U13" s="815"/>
      <c r="V13" s="815"/>
    </row>
    <row r="14" spans="1:22" ht="15.75" thickBot="1">
      <c r="B14" s="1193"/>
      <c r="C14" s="821" t="s">
        <v>4</v>
      </c>
      <c r="D14" s="822" t="s">
        <v>4</v>
      </c>
      <c r="E14" s="823" t="s">
        <v>24</v>
      </c>
      <c r="F14" s="384"/>
      <c r="G14" s="451"/>
      <c r="H14" s="384"/>
      <c r="I14" s="384"/>
      <c r="J14" s="382"/>
      <c r="K14" s="824"/>
      <c r="L14" s="382"/>
      <c r="M14" s="384"/>
      <c r="N14" s="384"/>
      <c r="O14" s="825"/>
      <c r="P14" s="384"/>
      <c r="Q14" s="384"/>
      <c r="R14" s="384"/>
      <c r="S14" s="815"/>
      <c r="T14" s="807"/>
      <c r="U14" s="826"/>
      <c r="V14" s="384"/>
    </row>
    <row r="15" spans="1:22">
      <c r="B15" s="864" t="s">
        <v>70</v>
      </c>
      <c r="C15" s="396">
        <v>83.25</v>
      </c>
      <c r="D15" s="502">
        <f>701-(693.5+2.5/2)</f>
        <v>6.25</v>
      </c>
      <c r="E15" s="865">
        <f>C15*D15</f>
        <v>520.3125</v>
      </c>
      <c r="F15" s="384"/>
      <c r="G15" s="451"/>
      <c r="H15" s="384"/>
      <c r="I15" s="384"/>
      <c r="J15" s="382"/>
      <c r="K15" s="824"/>
      <c r="L15" s="382"/>
      <c r="M15" s="384"/>
      <c r="N15" s="384"/>
      <c r="O15" s="825"/>
      <c r="P15" s="384"/>
      <c r="Q15" s="384"/>
      <c r="R15" s="384"/>
      <c r="S15" s="815"/>
      <c r="T15" s="807"/>
      <c r="U15" s="826"/>
      <c r="V15" s="384"/>
    </row>
    <row r="16" spans="1:22" ht="15.75" thickBot="1">
      <c r="B16" s="866" t="s">
        <v>71</v>
      </c>
      <c r="C16" s="501">
        <v>89</v>
      </c>
      <c r="D16" s="882">
        <f>700-(692.9+2.5/2)</f>
        <v>5.8500000000000227</v>
      </c>
      <c r="E16" s="806">
        <f>C16*D16</f>
        <v>520.65000000000202</v>
      </c>
      <c r="F16" s="384"/>
      <c r="G16" s="451"/>
      <c r="H16" s="384"/>
      <c r="I16" s="384"/>
      <c r="J16" s="382"/>
      <c r="K16" s="824"/>
      <c r="L16" s="382"/>
      <c r="M16" s="384"/>
      <c r="N16" s="384"/>
      <c r="O16" s="825"/>
      <c r="P16" s="384"/>
      <c r="Q16" s="384"/>
      <c r="R16" s="384"/>
      <c r="S16" s="815"/>
      <c r="T16" s="807"/>
      <c r="U16" s="826"/>
      <c r="V16" s="384"/>
    </row>
    <row r="17" spans="1:22">
      <c r="B17" s="451"/>
      <c r="C17" s="384"/>
      <c r="D17" s="382" t="s">
        <v>62</v>
      </c>
      <c r="E17" s="384">
        <f>SUM(E15:E16)</f>
        <v>1040.9625000000019</v>
      </c>
      <c r="F17" s="384"/>
      <c r="G17" s="451"/>
      <c r="H17" s="384"/>
      <c r="I17" s="384"/>
      <c r="J17" s="382"/>
      <c r="K17" s="824"/>
      <c r="L17" s="382"/>
      <c r="M17" s="384"/>
      <c r="N17" s="384"/>
      <c r="O17" s="825"/>
      <c r="P17" s="384"/>
      <c r="Q17" s="384"/>
      <c r="R17" s="384"/>
      <c r="S17" s="815"/>
      <c r="T17" s="807"/>
      <c r="U17" s="826"/>
      <c r="V17" s="384"/>
    </row>
    <row r="18" spans="1:22">
      <c r="B18" s="451"/>
      <c r="C18" s="384"/>
      <c r="D18" s="382" t="s">
        <v>445</v>
      </c>
      <c r="E18" s="527">
        <v>25</v>
      </c>
      <c r="F18" s="384"/>
      <c r="G18" s="451"/>
      <c r="H18" s="384"/>
      <c r="I18" s="384"/>
      <c r="J18" s="382"/>
      <c r="K18" s="824"/>
      <c r="L18" s="382"/>
      <c r="M18" s="384"/>
      <c r="N18" s="384"/>
      <c r="O18" s="825"/>
      <c r="P18" s="384"/>
      <c r="Q18" s="384"/>
      <c r="R18" s="384"/>
      <c r="S18" s="815"/>
      <c r="T18" s="807"/>
      <c r="U18" s="826"/>
      <c r="V18" s="384"/>
    </row>
    <row r="19" spans="1:22">
      <c r="B19" s="451"/>
      <c r="C19" s="384"/>
      <c r="D19" s="493" t="s">
        <v>448</v>
      </c>
      <c r="E19" s="852">
        <f>E17*E18</f>
        <v>26024.062500000047</v>
      </c>
      <c r="F19" s="384"/>
      <c r="G19" s="451"/>
      <c r="H19" s="384"/>
      <c r="I19" s="384"/>
      <c r="J19" s="382"/>
      <c r="K19" s="824"/>
      <c r="L19" s="382"/>
      <c r="M19" s="384"/>
      <c r="N19" s="384"/>
      <c r="O19" s="825"/>
      <c r="P19" s="384"/>
      <c r="Q19" s="384"/>
      <c r="R19" s="384"/>
      <c r="S19" s="815"/>
      <c r="T19" s="807"/>
      <c r="U19" s="826"/>
      <c r="V19" s="384"/>
    </row>
    <row r="20" spans="1:22">
      <c r="A20" s="451"/>
      <c r="B20" s="384"/>
      <c r="C20" s="382"/>
      <c r="D20" s="527"/>
      <c r="E20" s="451"/>
      <c r="F20" s="384"/>
      <c r="G20" s="451"/>
      <c r="H20" s="384"/>
      <c r="I20" s="384"/>
      <c r="J20" s="382"/>
      <c r="K20" s="824"/>
      <c r="L20" s="382"/>
      <c r="M20" s="384"/>
      <c r="N20" s="384"/>
      <c r="O20" s="825"/>
      <c r="P20" s="384"/>
      <c r="Q20" s="384"/>
      <c r="R20" s="384"/>
      <c r="S20" s="815"/>
      <c r="T20" s="807"/>
      <c r="U20" s="826"/>
      <c r="V20" s="384"/>
    </row>
    <row r="21" spans="1:22">
      <c r="A21" s="382"/>
      <c r="B21" s="384"/>
      <c r="C21" s="382"/>
      <c r="D21" s="382"/>
      <c r="E21" s="382"/>
      <c r="F21" s="384"/>
      <c r="G21" s="829"/>
      <c r="H21" s="384"/>
      <c r="I21" s="384"/>
      <c r="J21" s="830"/>
      <c r="K21" s="384"/>
      <c r="L21" s="384"/>
      <c r="M21" s="383"/>
      <c r="N21" s="384"/>
      <c r="O21" s="825"/>
      <c r="P21" s="384"/>
      <c r="Q21" s="384"/>
      <c r="S21" s="815"/>
      <c r="T21" s="807"/>
      <c r="U21" s="826"/>
      <c r="V21" s="384"/>
    </row>
    <row r="22" spans="1:22">
      <c r="A22" s="382"/>
      <c r="B22" s="685"/>
      <c r="C22" s="382"/>
      <c r="D22" s="382"/>
      <c r="E22" s="382"/>
      <c r="F22" s="685"/>
      <c r="G22" s="382"/>
      <c r="H22" s="384"/>
      <c r="I22" s="384"/>
      <c r="J22" s="384"/>
      <c r="K22" s="382"/>
      <c r="L22" s="382"/>
      <c r="M22" s="384"/>
      <c r="N22" s="384"/>
      <c r="O22" s="825"/>
      <c r="P22" s="384"/>
      <c r="Q22" s="384"/>
      <c r="S22" s="815"/>
      <c r="T22" s="807"/>
      <c r="U22" s="826"/>
      <c r="V22" s="384"/>
    </row>
    <row r="23" spans="1:22">
      <c r="A23" s="382"/>
      <c r="B23" s="685"/>
      <c r="C23" s="382"/>
      <c r="D23" s="382"/>
      <c r="E23" s="382"/>
      <c r="F23" s="685"/>
      <c r="G23" s="382"/>
      <c r="H23" s="382"/>
      <c r="I23" s="382"/>
      <c r="J23" s="382"/>
      <c r="K23" s="384"/>
      <c r="L23" s="384"/>
      <c r="M23" s="384"/>
      <c r="N23" s="383"/>
      <c r="O23" s="415"/>
      <c r="S23" s="815"/>
      <c r="T23" s="826"/>
      <c r="U23" s="826"/>
      <c r="V23" s="826"/>
    </row>
    <row r="24" spans="1:22">
      <c r="A24" s="382"/>
      <c r="B24" s="384"/>
      <c r="C24" s="382"/>
      <c r="D24" s="382"/>
      <c r="E24" s="382"/>
      <c r="F24" s="384"/>
      <c r="G24" s="382"/>
      <c r="H24" s="382"/>
      <c r="I24" s="382"/>
      <c r="J24" s="382"/>
      <c r="K24" s="384"/>
      <c r="L24" s="384"/>
      <c r="M24" s="384"/>
      <c r="N24" s="415"/>
      <c r="O24" s="415"/>
      <c r="S24" s="815"/>
      <c r="T24" s="826"/>
      <c r="U24" s="826"/>
      <c r="V24" s="826"/>
    </row>
    <row r="25" spans="1:22">
      <c r="A25" s="454"/>
      <c r="B25" s="685"/>
      <c r="C25" s="454"/>
      <c r="D25" s="382"/>
      <c r="E25" s="454"/>
      <c r="F25" s="685"/>
      <c r="G25" s="454"/>
      <c r="H25" s="382"/>
      <c r="I25" s="382"/>
      <c r="J25" s="382"/>
      <c r="K25" s="384"/>
      <c r="L25" s="384"/>
      <c r="M25" s="384"/>
      <c r="N25" s="415"/>
      <c r="O25" s="415"/>
      <c r="S25" s="815"/>
      <c r="T25" s="826"/>
      <c r="U25" s="826"/>
      <c r="V25" s="826"/>
    </row>
    <row r="26" spans="1:22">
      <c r="A26" s="451"/>
      <c r="B26" s="451"/>
      <c r="C26" s="451"/>
      <c r="D26" s="382"/>
      <c r="E26" s="382"/>
      <c r="F26" s="382"/>
      <c r="G26" s="382"/>
      <c r="H26" s="382"/>
      <c r="I26" s="382"/>
      <c r="J26" s="382"/>
      <c r="K26" s="384"/>
      <c r="L26" s="384"/>
      <c r="M26" s="384"/>
      <c r="N26" s="415"/>
      <c r="O26" s="415"/>
      <c r="S26" s="815"/>
      <c r="T26" s="826"/>
      <c r="U26" s="826"/>
      <c r="V26" s="826"/>
    </row>
    <row r="27" spans="1:22">
      <c r="A27" s="444"/>
      <c r="B27" s="444"/>
      <c r="C27" s="444"/>
      <c r="D27" s="444"/>
      <c r="E27" s="444"/>
      <c r="F27" s="444"/>
      <c r="G27" s="444"/>
      <c r="H27" s="444"/>
      <c r="I27" s="444"/>
      <c r="J27" s="444"/>
      <c r="K27" s="444"/>
      <c r="L27" s="444"/>
      <c r="M27" s="444"/>
      <c r="N27" s="444"/>
      <c r="O27" s="444"/>
      <c r="P27" s="444"/>
      <c r="Q27" s="444"/>
      <c r="S27" s="815"/>
      <c r="T27" s="826"/>
      <c r="U27" s="826"/>
      <c r="V27" s="826"/>
    </row>
    <row r="28" spans="1:22">
      <c r="A28" s="451"/>
      <c r="B28" s="451"/>
      <c r="C28" s="451"/>
      <c r="D28" s="382"/>
      <c r="E28" s="451"/>
      <c r="F28" s="451"/>
      <c r="G28" s="451"/>
      <c r="H28" s="451"/>
      <c r="I28" s="831"/>
      <c r="J28" s="831"/>
      <c r="K28" s="831"/>
      <c r="L28" s="831"/>
      <c r="M28" s="831"/>
      <c r="N28" s="415"/>
      <c r="O28" s="415"/>
      <c r="P28" s="831"/>
      <c r="Q28" s="831"/>
      <c r="T28" s="832"/>
      <c r="U28" s="832"/>
      <c r="V28" s="832"/>
    </row>
    <row r="29" spans="1:22">
      <c r="A29" s="451"/>
      <c r="B29" s="451"/>
      <c r="C29" s="451"/>
      <c r="D29" s="382"/>
      <c r="E29" s="451"/>
      <c r="F29" s="451"/>
      <c r="G29" s="451"/>
      <c r="H29" s="454"/>
      <c r="I29" s="454"/>
      <c r="J29" s="454"/>
      <c r="K29" s="831"/>
      <c r="L29" s="831"/>
      <c r="M29" s="831"/>
      <c r="N29" s="831"/>
      <c r="O29" s="454"/>
      <c r="P29" s="454"/>
      <c r="Q29" s="454"/>
      <c r="T29" s="832"/>
      <c r="U29" s="832"/>
      <c r="V29" s="832"/>
    </row>
    <row r="30" spans="1:22">
      <c r="A30" s="451"/>
      <c r="B30" s="384"/>
      <c r="C30" s="451"/>
      <c r="D30" s="382"/>
      <c r="E30" s="451"/>
      <c r="F30" s="384"/>
      <c r="G30" s="451"/>
      <c r="H30" s="454"/>
      <c r="I30" s="454"/>
      <c r="J30" s="454"/>
      <c r="K30" s="831"/>
      <c r="L30" s="831"/>
      <c r="M30" s="831"/>
      <c r="N30" s="454"/>
      <c r="O30" s="454"/>
      <c r="P30" s="454"/>
      <c r="Q30" s="454"/>
      <c r="T30" s="833"/>
      <c r="U30" s="832"/>
      <c r="V30" s="833"/>
    </row>
    <row r="31" spans="1:22">
      <c r="A31" s="451"/>
      <c r="B31" s="384"/>
      <c r="C31" s="451"/>
      <c r="D31" s="382"/>
      <c r="E31" s="451"/>
      <c r="F31" s="384"/>
      <c r="G31" s="451"/>
      <c r="H31" s="384"/>
      <c r="I31" s="384"/>
      <c r="J31" s="384"/>
      <c r="K31" s="831"/>
      <c r="L31" s="831"/>
      <c r="M31" s="831"/>
      <c r="N31" s="384"/>
      <c r="O31" s="825"/>
      <c r="P31" s="384"/>
      <c r="Q31" s="384"/>
      <c r="T31" s="832"/>
      <c r="U31" s="832"/>
      <c r="V31" s="832"/>
    </row>
    <row r="32" spans="1:22">
      <c r="A32" s="451"/>
      <c r="B32" s="384"/>
      <c r="C32" s="451"/>
      <c r="D32" s="382"/>
      <c r="E32" s="451"/>
      <c r="F32" s="384"/>
      <c r="G32" s="451"/>
      <c r="H32" s="384"/>
      <c r="I32" s="384"/>
      <c r="J32" s="384"/>
      <c r="K32" s="831"/>
      <c r="L32" s="831"/>
      <c r="M32" s="831"/>
      <c r="N32" s="384"/>
      <c r="O32" s="825"/>
      <c r="P32" s="384"/>
      <c r="Q32" s="384"/>
      <c r="T32" s="832"/>
      <c r="U32" s="832"/>
      <c r="V32" s="832"/>
    </row>
    <row r="33" spans="1:22">
      <c r="A33" s="451"/>
      <c r="B33" s="384"/>
      <c r="C33" s="451"/>
      <c r="D33" s="382"/>
      <c r="E33" s="451"/>
      <c r="F33" s="384"/>
      <c r="G33" s="451"/>
      <c r="H33" s="384"/>
      <c r="I33" s="384"/>
      <c r="J33" s="384"/>
      <c r="K33" s="382"/>
      <c r="L33" s="382"/>
      <c r="M33" s="384"/>
      <c r="N33" s="384"/>
      <c r="O33" s="825"/>
      <c r="P33" s="384"/>
      <c r="Q33" s="384"/>
      <c r="T33" s="832"/>
      <c r="U33" s="832"/>
      <c r="V33" s="832"/>
    </row>
    <row r="34" spans="1:22">
      <c r="A34" s="451"/>
      <c r="B34" s="685"/>
      <c r="C34" s="451"/>
      <c r="D34" s="451"/>
      <c r="E34" s="451"/>
      <c r="F34" s="685"/>
      <c r="G34" s="451"/>
      <c r="H34" s="384"/>
      <c r="I34" s="384"/>
      <c r="J34" s="384"/>
      <c r="K34" s="382"/>
      <c r="L34" s="382"/>
      <c r="M34" s="384"/>
      <c r="N34" s="384"/>
      <c r="O34" s="825"/>
      <c r="P34" s="382"/>
      <c r="Q34" s="384"/>
      <c r="T34" s="832"/>
      <c r="U34" s="832"/>
      <c r="V34" s="832"/>
    </row>
    <row r="35" spans="1:22">
      <c r="A35" s="451"/>
      <c r="B35" s="384"/>
      <c r="C35" s="451"/>
      <c r="D35" s="382"/>
      <c r="E35" s="451"/>
      <c r="F35" s="384"/>
      <c r="G35" s="451"/>
      <c r="H35" s="382"/>
      <c r="I35" s="384"/>
      <c r="J35" s="384"/>
      <c r="K35" s="382"/>
      <c r="L35" s="382"/>
      <c r="M35" s="384"/>
      <c r="N35" s="384"/>
      <c r="O35" s="825"/>
      <c r="P35" s="382"/>
      <c r="Q35" s="384"/>
      <c r="T35" s="832"/>
      <c r="U35" s="832"/>
      <c r="V35" s="832"/>
    </row>
    <row r="36" spans="1:22">
      <c r="A36" s="451"/>
      <c r="B36" s="384"/>
      <c r="C36" s="451"/>
      <c r="D36" s="382"/>
      <c r="E36" s="451"/>
      <c r="F36" s="384"/>
      <c r="G36" s="451"/>
      <c r="H36" s="444"/>
      <c r="I36" s="444"/>
      <c r="J36" s="444"/>
      <c r="K36" s="444"/>
      <c r="L36" s="444"/>
      <c r="M36" s="444"/>
      <c r="N36" s="444"/>
      <c r="O36" s="444"/>
      <c r="P36" s="444"/>
      <c r="Q36" s="444"/>
      <c r="T36" s="832"/>
      <c r="U36" s="832"/>
      <c r="V36" s="832"/>
    </row>
    <row r="37" spans="1:22">
      <c r="A37" s="451"/>
      <c r="B37" s="384"/>
      <c r="C37" s="451"/>
      <c r="D37" s="382"/>
      <c r="E37" s="451"/>
      <c r="F37" s="384"/>
      <c r="G37" s="451"/>
      <c r="H37" s="384"/>
      <c r="I37" s="384"/>
      <c r="J37" s="384"/>
      <c r="K37" s="382"/>
      <c r="L37" s="382"/>
      <c r="M37" s="384"/>
      <c r="N37" s="384"/>
      <c r="O37" s="825"/>
      <c r="P37" s="384"/>
      <c r="Q37" s="384"/>
      <c r="S37" s="815"/>
      <c r="T37" s="807"/>
      <c r="U37" s="826"/>
      <c r="V37" s="384"/>
    </row>
    <row r="38" spans="1:22">
      <c r="A38" s="451"/>
      <c r="B38" s="384"/>
      <c r="C38" s="451"/>
      <c r="D38" s="382"/>
      <c r="E38" s="451"/>
      <c r="F38" s="384"/>
      <c r="G38" s="451"/>
      <c r="H38" s="382"/>
      <c r="I38" s="382"/>
      <c r="J38" s="451"/>
      <c r="K38" s="451"/>
      <c r="L38" s="415"/>
      <c r="M38" s="415"/>
      <c r="N38" s="415"/>
      <c r="O38" s="415"/>
      <c r="P38" s="831"/>
      <c r="Q38" s="831"/>
      <c r="T38" s="832"/>
      <c r="U38" s="832"/>
      <c r="V38" s="832"/>
    </row>
    <row r="39" spans="1:22">
      <c r="A39" s="451"/>
      <c r="B39" s="384"/>
      <c r="C39" s="451"/>
      <c r="D39" s="382"/>
      <c r="E39" s="451"/>
      <c r="F39" s="384"/>
      <c r="G39" s="451"/>
      <c r="H39" s="384"/>
      <c r="I39" s="384"/>
      <c r="J39" s="384"/>
      <c r="K39" s="382"/>
      <c r="L39" s="382"/>
      <c r="M39" s="384"/>
      <c r="N39" s="384"/>
      <c r="O39" s="825"/>
      <c r="P39" s="384"/>
      <c r="Q39" s="384"/>
      <c r="S39" s="815"/>
      <c r="T39" s="807"/>
      <c r="U39" s="826"/>
      <c r="V39" s="384"/>
    </row>
    <row r="40" spans="1:22">
      <c r="A40" s="451"/>
      <c r="B40" s="384"/>
      <c r="C40" s="451"/>
      <c r="D40" s="382"/>
      <c r="E40" s="451"/>
      <c r="F40" s="384"/>
      <c r="G40" s="451"/>
      <c r="H40" s="454"/>
      <c r="I40" s="454"/>
      <c r="J40" s="454"/>
      <c r="K40" s="831"/>
      <c r="L40" s="382"/>
      <c r="M40" s="834"/>
      <c r="N40" s="831"/>
      <c r="O40" s="454"/>
      <c r="P40" s="454"/>
      <c r="Q40" s="454"/>
      <c r="T40" s="832"/>
      <c r="U40" s="832"/>
      <c r="V40" s="832"/>
    </row>
    <row r="41" spans="1:22">
      <c r="A41" s="451"/>
      <c r="B41" s="685"/>
      <c r="C41" s="451"/>
      <c r="D41" s="382"/>
      <c r="E41" s="451"/>
      <c r="F41" s="685"/>
      <c r="G41" s="451"/>
      <c r="H41" s="454"/>
      <c r="I41" s="454"/>
      <c r="J41" s="454"/>
      <c r="K41" s="831"/>
      <c r="L41" s="454"/>
      <c r="M41" s="454"/>
      <c r="N41" s="454"/>
      <c r="O41" s="454"/>
      <c r="P41" s="454"/>
      <c r="Q41" s="454"/>
      <c r="T41" s="832"/>
      <c r="U41" s="832"/>
      <c r="V41" s="832"/>
    </row>
    <row r="42" spans="1:22">
      <c r="A42" s="451"/>
      <c r="B42" s="685"/>
      <c r="C42" s="451"/>
      <c r="D42" s="382"/>
      <c r="E42" s="451"/>
      <c r="F42" s="685"/>
      <c r="G42" s="451"/>
      <c r="H42" s="384"/>
      <c r="I42" s="384"/>
      <c r="J42" s="384"/>
      <c r="K42" s="831"/>
      <c r="L42" s="382"/>
      <c r="M42" s="384"/>
      <c r="N42" s="384"/>
      <c r="O42" s="384"/>
      <c r="P42" s="384"/>
      <c r="Q42" s="384"/>
      <c r="T42" s="832"/>
      <c r="U42" s="832"/>
      <c r="V42" s="832"/>
    </row>
    <row r="43" spans="1:22">
      <c r="A43" s="451"/>
      <c r="B43" s="452"/>
      <c r="C43" s="451"/>
      <c r="D43" s="382"/>
      <c r="E43" s="382"/>
      <c r="F43" s="384"/>
      <c r="G43" s="451"/>
      <c r="H43" s="384"/>
      <c r="I43" s="384"/>
      <c r="J43" s="384"/>
      <c r="K43" s="831"/>
      <c r="L43" s="382"/>
      <c r="M43" s="384"/>
      <c r="N43" s="384"/>
      <c r="O43" s="384"/>
      <c r="P43" s="384"/>
      <c r="Q43" s="384"/>
      <c r="T43" s="832"/>
      <c r="U43" s="832"/>
      <c r="V43" s="832"/>
    </row>
    <row r="44" spans="1:22">
      <c r="A44" s="454"/>
      <c r="B44" s="685"/>
      <c r="C44" s="454"/>
      <c r="D44" s="382"/>
      <c r="E44" s="454"/>
      <c r="F44" s="685"/>
      <c r="G44" s="454"/>
      <c r="H44" s="384"/>
      <c r="I44" s="384"/>
      <c r="J44" s="384"/>
      <c r="K44" s="831"/>
      <c r="L44" s="382"/>
      <c r="M44" s="384"/>
      <c r="N44" s="384"/>
      <c r="O44" s="384"/>
      <c r="P44" s="384"/>
      <c r="Q44" s="384"/>
      <c r="T44" s="832"/>
      <c r="U44" s="832"/>
      <c r="V44" s="832"/>
    </row>
    <row r="45" spans="1:22">
      <c r="A45" s="451"/>
      <c r="B45" s="384"/>
      <c r="C45" s="451"/>
      <c r="D45" s="382"/>
      <c r="E45" s="382"/>
      <c r="F45" s="384"/>
      <c r="G45" s="384"/>
      <c r="H45" s="384"/>
      <c r="I45" s="384"/>
      <c r="J45" s="384"/>
      <c r="K45" s="831"/>
      <c r="L45" s="382"/>
      <c r="M45" s="384"/>
      <c r="N45" s="384"/>
      <c r="O45" s="384"/>
      <c r="P45" s="384"/>
      <c r="Q45" s="384"/>
      <c r="T45" s="832"/>
      <c r="U45" s="832"/>
      <c r="V45" s="832"/>
    </row>
    <row r="46" spans="1:22">
      <c r="A46" s="451"/>
      <c r="B46" s="384"/>
      <c r="C46" s="451"/>
      <c r="D46" s="382"/>
      <c r="E46" s="382"/>
      <c r="F46" s="384"/>
      <c r="G46" s="384"/>
      <c r="H46" s="384"/>
      <c r="I46" s="384"/>
      <c r="J46" s="384"/>
      <c r="K46" s="831"/>
      <c r="L46" s="382"/>
      <c r="M46" s="384"/>
      <c r="N46" s="384"/>
      <c r="O46" s="384"/>
      <c r="P46" s="384"/>
      <c r="Q46" s="384"/>
      <c r="T46" s="832"/>
      <c r="U46" s="832"/>
      <c r="V46" s="832"/>
    </row>
    <row r="47" spans="1:22">
      <c r="A47" s="451"/>
      <c r="B47" s="382"/>
      <c r="C47" s="451"/>
      <c r="D47" s="382"/>
      <c r="E47" s="382"/>
      <c r="F47" s="384"/>
      <c r="G47" s="384"/>
      <c r="H47" s="384"/>
      <c r="I47" s="384"/>
      <c r="J47" s="384"/>
      <c r="K47" s="831"/>
      <c r="L47" s="382"/>
      <c r="M47" s="384"/>
      <c r="N47" s="384"/>
      <c r="O47" s="384"/>
      <c r="P47" s="384"/>
      <c r="Q47" s="384"/>
      <c r="T47" s="832"/>
      <c r="U47" s="832"/>
      <c r="V47" s="832"/>
    </row>
    <row r="48" spans="1:22">
      <c r="A48" s="509"/>
      <c r="B48" s="685"/>
      <c r="C48" s="509"/>
      <c r="D48" s="451"/>
      <c r="E48" s="451"/>
      <c r="F48" s="451"/>
      <c r="G48" s="451"/>
      <c r="H48" s="382"/>
      <c r="I48" s="384"/>
      <c r="J48" s="384"/>
      <c r="K48" s="831"/>
      <c r="L48" s="382"/>
      <c r="M48" s="384"/>
      <c r="N48" s="384"/>
      <c r="O48" s="384"/>
      <c r="P48" s="384"/>
      <c r="Q48" s="384"/>
    </row>
    <row r="49" spans="1:17">
      <c r="A49" s="451"/>
      <c r="B49" s="451"/>
      <c r="C49" s="451"/>
      <c r="D49" s="451"/>
      <c r="E49" s="451"/>
      <c r="F49" s="451"/>
      <c r="G49" s="451"/>
      <c r="H49" s="451"/>
      <c r="I49" s="831"/>
      <c r="J49" s="831"/>
      <c r="K49" s="831"/>
      <c r="L49" s="831"/>
      <c r="M49" s="831"/>
      <c r="N49" s="831"/>
      <c r="O49" s="382"/>
      <c r="P49" s="384"/>
      <c r="Q49" s="384"/>
    </row>
    <row r="52" spans="1:17">
      <c r="G52" s="807"/>
      <c r="H52" s="835"/>
      <c r="I52" s="386"/>
      <c r="J52" s="386"/>
      <c r="K52" s="386"/>
      <c r="L52" s="386"/>
    </row>
    <row r="53" spans="1:17">
      <c r="Q53" s="386"/>
    </row>
    <row r="55" spans="1:17">
      <c r="A55" s="414"/>
      <c r="B55" s="414"/>
      <c r="C55" s="414"/>
      <c r="D55" s="414"/>
      <c r="E55" s="414"/>
    </row>
    <row r="56" spans="1:17">
      <c r="A56" s="414"/>
      <c r="B56" s="414"/>
      <c r="C56" s="414"/>
      <c r="D56" s="414"/>
      <c r="E56" s="414"/>
      <c r="F56" s="414"/>
      <c r="G56" s="414"/>
      <c r="H56" s="414"/>
      <c r="I56" s="414"/>
      <c r="J56" s="414"/>
      <c r="K56" s="414"/>
    </row>
    <row r="57" spans="1:17">
      <c r="A57" s="414"/>
      <c r="B57" s="414"/>
      <c r="C57" s="414"/>
      <c r="D57" s="414"/>
      <c r="E57" s="414"/>
      <c r="F57" s="414"/>
    </row>
    <row r="58" spans="1:17">
      <c r="A58" s="414"/>
      <c r="B58" s="414"/>
      <c r="C58" s="414"/>
      <c r="D58" s="414"/>
      <c r="E58" s="414"/>
      <c r="F58" s="414"/>
    </row>
    <row r="59" spans="1:17">
      <c r="A59" s="414"/>
      <c r="B59" s="414"/>
      <c r="C59" s="414"/>
      <c r="D59" s="414"/>
      <c r="E59" s="414"/>
      <c r="F59" s="414"/>
    </row>
    <row r="60" spans="1:17">
      <c r="A60" s="414"/>
      <c r="B60" s="414"/>
      <c r="C60" s="414"/>
      <c r="D60" s="414"/>
      <c r="E60" s="414"/>
      <c r="F60" s="414"/>
    </row>
    <row r="61" spans="1:17">
      <c r="A61" s="414"/>
      <c r="B61" s="414"/>
      <c r="C61" s="414"/>
      <c r="D61" s="414"/>
      <c r="E61" s="414"/>
      <c r="F61" s="414"/>
    </row>
    <row r="62" spans="1:17">
      <c r="A62" s="414"/>
      <c r="B62" s="414"/>
      <c r="C62" s="414"/>
      <c r="D62" s="414"/>
      <c r="E62" s="414"/>
      <c r="F62" s="414"/>
    </row>
    <row r="63" spans="1:17">
      <c r="A63" s="414"/>
      <c r="B63" s="414"/>
      <c r="C63" s="414"/>
      <c r="D63" s="414"/>
      <c r="E63" s="414"/>
      <c r="F63" s="414"/>
    </row>
    <row r="64" spans="1:17">
      <c r="A64" s="414"/>
      <c r="B64" s="414"/>
      <c r="C64" s="414"/>
      <c r="D64" s="414"/>
      <c r="E64" s="414"/>
      <c r="F64" s="414"/>
    </row>
    <row r="65" spans="1:6">
      <c r="A65" s="414"/>
      <c r="B65" s="414"/>
      <c r="C65" s="414"/>
      <c r="D65" s="414"/>
      <c r="E65" s="414"/>
      <c r="F65" s="414"/>
    </row>
    <row r="66" spans="1:6">
      <c r="F66" s="414"/>
    </row>
    <row r="67" spans="1:6">
      <c r="A67" s="414"/>
      <c r="B67" s="414"/>
      <c r="C67" s="414"/>
      <c r="D67" s="414"/>
      <c r="E67" s="414"/>
      <c r="F67" s="414"/>
    </row>
  </sheetData>
  <mergeCells count="3">
    <mergeCell ref="C7:F7"/>
    <mergeCell ref="A11:E11"/>
    <mergeCell ref="B13:B14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63"/>
  <sheetViews>
    <sheetView workbookViewId="0"/>
  </sheetViews>
  <sheetFormatPr defaultColWidth="8.875" defaultRowHeight="14.25"/>
  <cols>
    <col min="1" max="1" width="21.25" style="92" customWidth="1"/>
    <col min="2" max="2" width="9.5" style="92" customWidth="1"/>
    <col min="3" max="3" width="11.125" style="92" customWidth="1"/>
    <col min="4" max="4" width="8.875" style="92"/>
    <col min="5" max="5" width="19.625" style="92" bestFit="1" customWidth="1"/>
    <col min="6" max="6" width="13" style="92" customWidth="1"/>
    <col min="7" max="7" width="12.5" style="92" customWidth="1"/>
    <col min="8" max="8" width="9.875" style="92" customWidth="1"/>
    <col min="9" max="9" width="8.875" style="92"/>
    <col min="10" max="10" width="15" style="92" customWidth="1"/>
    <col min="11" max="11" width="10.75" style="92" bestFit="1" customWidth="1"/>
    <col min="12" max="12" width="11.75" style="92" customWidth="1"/>
    <col min="13" max="13" width="10.125" style="92" bestFit="1" customWidth="1"/>
    <col min="14" max="14" width="10" style="92" bestFit="1" customWidth="1"/>
    <col min="15" max="15" width="10.125" style="92" bestFit="1" customWidth="1"/>
    <col min="16" max="16384" width="8.875" style="92"/>
  </cols>
  <sheetData>
    <row r="1" spans="1:22">
      <c r="A1" s="120"/>
      <c r="B1" s="121"/>
      <c r="C1" s="121"/>
      <c r="D1" s="122"/>
      <c r="E1" s="122"/>
      <c r="F1" s="17" t="s">
        <v>41</v>
      </c>
      <c r="G1" s="18" t="s">
        <v>94</v>
      </c>
      <c r="H1" s="19" t="s">
        <v>42</v>
      </c>
      <c r="I1" s="101"/>
      <c r="J1" s="186"/>
      <c r="K1" s="124"/>
    </row>
    <row r="2" spans="1:22">
      <c r="A2" s="125"/>
      <c r="B2" s="207"/>
      <c r="C2" s="207"/>
      <c r="D2" s="126"/>
      <c r="E2" s="126"/>
      <c r="F2" s="23" t="s">
        <v>43</v>
      </c>
      <c r="G2" s="309" t="s">
        <v>76</v>
      </c>
      <c r="H2" s="21" t="s">
        <v>44</v>
      </c>
      <c r="I2" s="37"/>
      <c r="J2" s="117"/>
      <c r="K2" s="128"/>
    </row>
    <row r="3" spans="1:22">
      <c r="A3" s="125"/>
      <c r="B3" s="207"/>
      <c r="C3" s="207"/>
      <c r="D3" s="126"/>
      <c r="E3" s="126"/>
      <c r="F3" s="23" t="s">
        <v>45</v>
      </c>
      <c r="G3" s="21"/>
      <c r="H3" s="21" t="s">
        <v>44</v>
      </c>
      <c r="I3" s="37"/>
      <c r="J3" s="117"/>
      <c r="K3" s="128"/>
    </row>
    <row r="4" spans="1:22">
      <c r="A4" s="125"/>
      <c r="B4" s="207"/>
      <c r="C4" s="207"/>
      <c r="D4" s="126"/>
      <c r="E4" s="126"/>
      <c r="F4" s="23" t="s">
        <v>46</v>
      </c>
      <c r="G4" s="25" t="s">
        <v>47</v>
      </c>
      <c r="H4" s="21"/>
      <c r="I4" s="38"/>
      <c r="J4" s="117"/>
      <c r="K4" s="128"/>
    </row>
    <row r="5" spans="1:22">
      <c r="A5" s="125"/>
      <c r="B5" s="207"/>
      <c r="C5" s="207"/>
      <c r="D5" s="126"/>
      <c r="E5" s="126"/>
      <c r="F5" s="23" t="s">
        <v>48</v>
      </c>
      <c r="G5" s="308" t="s">
        <v>93</v>
      </c>
      <c r="H5" s="21"/>
      <c r="I5" s="38"/>
      <c r="J5" s="117"/>
      <c r="K5" s="128"/>
    </row>
    <row r="6" spans="1:22" ht="15" thickBot="1">
      <c r="A6" s="187"/>
      <c r="B6" s="307"/>
      <c r="C6" s="307"/>
      <c r="D6" s="188"/>
      <c r="E6" s="188"/>
      <c r="F6" s="189" t="s">
        <v>49</v>
      </c>
      <c r="G6" s="190" t="s">
        <v>178</v>
      </c>
      <c r="H6" s="307"/>
      <c r="I6" s="191"/>
      <c r="J6" s="192"/>
      <c r="K6" s="193"/>
    </row>
    <row r="7" spans="1:22" ht="15" thickBot="1">
      <c r="A7" s="131" t="s">
        <v>8</v>
      </c>
      <c r="B7" s="185" t="s">
        <v>9</v>
      </c>
      <c r="C7" s="1194" t="s">
        <v>93</v>
      </c>
      <c r="D7" s="1195"/>
      <c r="E7" s="1195"/>
      <c r="F7" s="1196"/>
      <c r="G7" s="174" t="s">
        <v>52</v>
      </c>
      <c r="H7" s="175" t="s">
        <v>78</v>
      </c>
      <c r="I7" s="129"/>
      <c r="J7" s="126"/>
      <c r="K7" s="129"/>
      <c r="L7" s="91"/>
      <c r="M7" s="91"/>
      <c r="N7" s="91"/>
      <c r="O7" s="91"/>
    </row>
    <row r="8" spans="1:22" ht="15" thickBot="1">
      <c r="A8" s="130">
        <v>530</v>
      </c>
      <c r="B8" s="319" t="s">
        <v>152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29"/>
      <c r="J8" s="129"/>
      <c r="K8" s="129"/>
      <c r="L8" s="91"/>
      <c r="M8" s="91"/>
      <c r="N8" s="91"/>
      <c r="O8" s="91"/>
    </row>
    <row r="9" spans="1:22" ht="15" thickBot="1">
      <c r="A9" s="183"/>
      <c r="B9" s="184"/>
      <c r="C9" s="40"/>
      <c r="D9" s="41"/>
      <c r="E9" s="41"/>
      <c r="F9" s="42"/>
      <c r="G9" s="310"/>
      <c r="H9" s="133"/>
      <c r="I9" s="207"/>
      <c r="J9" s="207"/>
      <c r="K9" s="207"/>
      <c r="L9" s="91"/>
      <c r="M9" s="91"/>
      <c r="N9" s="91"/>
      <c r="O9" s="91"/>
    </row>
    <row r="10" spans="1:22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91"/>
      <c r="O10" s="91"/>
      <c r="S10" s="117"/>
      <c r="T10" s="117"/>
      <c r="U10" s="117"/>
      <c r="V10" s="117"/>
    </row>
    <row r="11" spans="1:22">
      <c r="A11" s="127"/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91"/>
      <c r="O11" s="91"/>
      <c r="S11" s="117"/>
      <c r="T11" s="117"/>
      <c r="U11" s="117"/>
      <c r="V11" s="117"/>
    </row>
    <row r="12" spans="1:22">
      <c r="A12" s="1197" t="s">
        <v>138</v>
      </c>
      <c r="B12" s="1197"/>
      <c r="C12" s="1197"/>
      <c r="D12" s="1197"/>
      <c r="E12" s="1197"/>
      <c r="F12" s="74"/>
      <c r="G12" s="111"/>
      <c r="H12" s="74"/>
      <c r="I12" s="74"/>
      <c r="J12" s="74"/>
      <c r="K12" s="200"/>
      <c r="L12" s="311"/>
      <c r="M12" s="74"/>
      <c r="N12" s="74"/>
      <c r="O12" s="152"/>
      <c r="P12" s="74"/>
      <c r="Q12" s="74"/>
      <c r="R12" s="74"/>
      <c r="S12" s="117"/>
      <c r="T12" s="81"/>
      <c r="U12" s="118"/>
      <c r="V12" s="74"/>
    </row>
    <row r="13" spans="1:22" ht="15" thickBot="1">
      <c r="A13" s="228"/>
      <c r="B13" s="255"/>
      <c r="C13" s="228"/>
      <c r="D13" s="228"/>
      <c r="E13" s="228"/>
      <c r="F13" s="228"/>
      <c r="G13" s="228"/>
      <c r="H13" s="74"/>
      <c r="I13" s="74"/>
      <c r="J13" s="311"/>
      <c r="K13" s="148"/>
      <c r="L13" s="311"/>
      <c r="M13" s="74"/>
      <c r="N13" s="74"/>
      <c r="O13" s="152"/>
      <c r="P13" s="74"/>
      <c r="Q13" s="74"/>
      <c r="R13" s="74"/>
      <c r="S13" s="117"/>
      <c r="T13" s="81"/>
      <c r="U13" s="118"/>
      <c r="V13" s="74"/>
    </row>
    <row r="14" spans="1:22" ht="15" thickBot="1">
      <c r="A14" s="73"/>
      <c r="B14" s="258" t="s">
        <v>139</v>
      </c>
      <c r="C14" s="259" t="s">
        <v>140</v>
      </c>
      <c r="D14" s="224" t="s">
        <v>69</v>
      </c>
      <c r="E14" s="227" t="s">
        <v>88</v>
      </c>
      <c r="F14" s="224" t="s">
        <v>141</v>
      </c>
      <c r="G14" s="73" t="s">
        <v>179</v>
      </c>
      <c r="H14" s="74"/>
      <c r="I14" s="74"/>
      <c r="J14" s="74"/>
      <c r="K14" s="311"/>
      <c r="L14" s="311"/>
      <c r="M14" s="74"/>
      <c r="N14" s="74"/>
      <c r="O14" s="152"/>
      <c r="P14" s="74"/>
      <c r="Q14" s="74"/>
      <c r="R14" s="74"/>
      <c r="S14" s="117"/>
      <c r="T14" s="81"/>
      <c r="U14" s="118"/>
      <c r="V14" s="74"/>
    </row>
    <row r="15" spans="1:22" ht="15" thickBot="1">
      <c r="A15" s="73"/>
      <c r="B15" s="77" t="s">
        <v>100</v>
      </c>
      <c r="C15" s="78" t="s">
        <v>100</v>
      </c>
      <c r="D15" s="78" t="s">
        <v>1</v>
      </c>
      <c r="E15" s="257" t="s">
        <v>4</v>
      </c>
      <c r="F15" s="78" t="s">
        <v>24</v>
      </c>
      <c r="G15" s="73"/>
      <c r="H15" s="74"/>
      <c r="I15" s="74"/>
      <c r="J15" s="201"/>
      <c r="K15" s="311"/>
      <c r="L15" s="311"/>
      <c r="M15" s="74"/>
      <c r="N15" s="74"/>
      <c r="O15" s="152"/>
      <c r="P15" s="74"/>
      <c r="Q15" s="74"/>
      <c r="S15" s="117"/>
      <c r="T15" s="81"/>
      <c r="U15" s="118"/>
      <c r="V15" s="74"/>
    </row>
    <row r="16" spans="1:22" ht="15" thickBot="1">
      <c r="A16" s="78" t="s">
        <v>27</v>
      </c>
      <c r="B16" s="80">
        <v>738</v>
      </c>
      <c r="C16" s="79">
        <v>708</v>
      </c>
      <c r="D16" s="78">
        <f>ROUNDUP(E16/6,0)</f>
        <v>15</v>
      </c>
      <c r="E16" s="83">
        <v>86</v>
      </c>
      <c r="F16" s="79">
        <f>(B16-C16)*E16*0.5</f>
        <v>1290</v>
      </c>
      <c r="G16" s="256">
        <f>(36*(B16-C16))+(25*F16)</f>
        <v>33330</v>
      </c>
      <c r="H16" s="74"/>
      <c r="I16" s="74"/>
      <c r="J16" s="201"/>
      <c r="K16" s="74"/>
      <c r="L16" s="74"/>
      <c r="M16" s="207"/>
      <c r="N16" s="74"/>
      <c r="O16" s="152"/>
      <c r="P16" s="74"/>
      <c r="Q16" s="74"/>
      <c r="S16" s="117"/>
      <c r="T16" s="81"/>
      <c r="U16" s="118"/>
      <c r="V16" s="74"/>
    </row>
    <row r="17" spans="1:22">
      <c r="A17" s="311"/>
      <c r="B17" s="74"/>
      <c r="C17" s="311"/>
      <c r="D17" s="311"/>
      <c r="E17" s="311"/>
      <c r="F17" s="74"/>
      <c r="G17" s="311"/>
      <c r="H17" s="74"/>
      <c r="I17" s="74"/>
      <c r="J17" s="201"/>
      <c r="K17" s="74"/>
      <c r="L17" s="74"/>
      <c r="M17" s="207"/>
      <c r="N17" s="74"/>
      <c r="O17" s="152"/>
      <c r="P17" s="74"/>
      <c r="Q17" s="74"/>
      <c r="S17" s="117"/>
      <c r="T17" s="81"/>
      <c r="U17" s="118"/>
      <c r="V17" s="74"/>
    </row>
    <row r="18" spans="1:22">
      <c r="A18" s="311"/>
      <c r="B18" s="151"/>
      <c r="C18" s="311"/>
      <c r="D18" s="311"/>
      <c r="E18" s="311"/>
      <c r="F18" s="151"/>
      <c r="G18" s="311"/>
      <c r="H18" s="74"/>
      <c r="I18" s="74"/>
      <c r="J18" s="74"/>
      <c r="K18" s="311"/>
      <c r="L18" s="311"/>
      <c r="M18" s="74"/>
      <c r="N18" s="74"/>
      <c r="O18" s="152"/>
      <c r="P18" s="74"/>
      <c r="Q18" s="74"/>
      <c r="S18" s="117"/>
      <c r="T18" s="81"/>
      <c r="U18" s="118"/>
      <c r="V18" s="74"/>
    </row>
    <row r="19" spans="1:22">
      <c r="A19" s="311"/>
      <c r="B19" s="151"/>
      <c r="C19" s="311"/>
      <c r="D19" s="311"/>
      <c r="E19" s="311"/>
      <c r="F19" s="151"/>
      <c r="G19" s="311"/>
      <c r="H19" s="311"/>
      <c r="I19" s="311"/>
      <c r="J19" s="311"/>
      <c r="K19" s="74"/>
      <c r="L19" s="74"/>
      <c r="M19" s="74"/>
      <c r="N19" s="207"/>
      <c r="O19" s="91"/>
      <c r="S19" s="117"/>
      <c r="T19" s="118"/>
      <c r="U19" s="118"/>
      <c r="V19" s="118"/>
    </row>
    <row r="20" spans="1:22">
      <c r="A20" s="311"/>
      <c r="B20" s="74"/>
      <c r="C20" s="311"/>
      <c r="D20" s="311"/>
      <c r="E20" s="311"/>
      <c r="F20" s="74"/>
      <c r="G20" s="311"/>
      <c r="H20" s="311"/>
      <c r="I20" s="311"/>
      <c r="J20" s="311"/>
      <c r="K20" s="74"/>
      <c r="L20" s="74"/>
      <c r="M20" s="74"/>
      <c r="N20" s="91"/>
      <c r="O20" s="91"/>
      <c r="S20" s="117"/>
      <c r="T20" s="118"/>
      <c r="U20" s="118"/>
      <c r="V20" s="118"/>
    </row>
    <row r="21" spans="1:22">
      <c r="A21" s="135"/>
      <c r="B21" s="151"/>
      <c r="C21" s="135"/>
      <c r="D21" s="311"/>
      <c r="E21" s="135"/>
      <c r="F21" s="151"/>
      <c r="G21" s="135"/>
      <c r="H21" s="311"/>
      <c r="I21" s="311"/>
      <c r="J21" s="311"/>
      <c r="K21" s="74"/>
      <c r="L21" s="74"/>
      <c r="M21" s="74"/>
      <c r="N21" s="91"/>
      <c r="O21" s="91"/>
      <c r="S21" s="117"/>
      <c r="T21" s="118"/>
      <c r="U21" s="118"/>
      <c r="V21" s="118"/>
    </row>
    <row r="22" spans="1:22">
      <c r="A22" s="111"/>
      <c r="B22" s="111"/>
      <c r="C22" s="111"/>
      <c r="D22" s="311"/>
      <c r="E22" s="311"/>
      <c r="F22" s="311"/>
      <c r="G22" s="311"/>
      <c r="H22" s="311"/>
      <c r="I22" s="311"/>
      <c r="J22" s="311"/>
      <c r="K22" s="74"/>
      <c r="L22" s="74"/>
      <c r="M22" s="74"/>
      <c r="N22" s="91"/>
      <c r="O22" s="91"/>
      <c r="S22" s="117"/>
      <c r="T22" s="118"/>
      <c r="U22" s="118"/>
      <c r="V22" s="118"/>
    </row>
    <row r="23" spans="1:22">
      <c r="A23" s="142"/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S23" s="117"/>
      <c r="T23" s="118"/>
      <c r="U23" s="118"/>
      <c r="V23" s="118"/>
    </row>
    <row r="24" spans="1:22">
      <c r="A24" s="111"/>
      <c r="B24" s="111"/>
      <c r="C24" s="111"/>
      <c r="D24" s="311"/>
      <c r="E24" s="111"/>
      <c r="F24" s="111"/>
      <c r="G24" s="111"/>
      <c r="H24" s="111"/>
      <c r="I24" s="148"/>
      <c r="J24" s="148"/>
      <c r="K24" s="148"/>
      <c r="L24" s="148"/>
      <c r="M24" s="148"/>
      <c r="N24" s="91"/>
      <c r="O24" s="91"/>
      <c r="P24" s="148"/>
      <c r="Q24" s="148"/>
      <c r="T24" s="116"/>
      <c r="U24" s="116"/>
      <c r="V24" s="116"/>
    </row>
    <row r="25" spans="1:22">
      <c r="A25" s="111"/>
      <c r="B25" s="111"/>
      <c r="C25" s="111"/>
      <c r="D25" s="311"/>
      <c r="E25" s="111"/>
      <c r="F25" s="111"/>
      <c r="G25" s="111"/>
      <c r="H25" s="135"/>
      <c r="I25" s="135"/>
      <c r="J25" s="135"/>
      <c r="K25" s="148"/>
      <c r="L25" s="148"/>
      <c r="M25" s="148"/>
      <c r="N25" s="148"/>
      <c r="O25" s="135"/>
      <c r="P25" s="135"/>
      <c r="Q25" s="135"/>
      <c r="T25" s="116"/>
      <c r="U25" s="116"/>
      <c r="V25" s="116"/>
    </row>
    <row r="26" spans="1:22">
      <c r="A26" s="111"/>
      <c r="B26" s="74"/>
      <c r="C26" s="111"/>
      <c r="D26" s="311"/>
      <c r="E26" s="111"/>
      <c r="F26" s="74"/>
      <c r="G26" s="111"/>
      <c r="H26" s="135"/>
      <c r="I26" s="135"/>
      <c r="J26" s="135"/>
      <c r="K26" s="148"/>
      <c r="L26" s="148"/>
      <c r="M26" s="148"/>
      <c r="N26" s="135"/>
      <c r="O26" s="135"/>
      <c r="P26" s="135"/>
      <c r="Q26" s="135"/>
      <c r="T26" s="119"/>
      <c r="U26" s="116"/>
      <c r="V26" s="119"/>
    </row>
    <row r="27" spans="1:22">
      <c r="A27" s="111"/>
      <c r="B27" s="74"/>
      <c r="C27" s="111"/>
      <c r="D27" s="311"/>
      <c r="E27" s="111"/>
      <c r="F27" s="74"/>
      <c r="G27" s="111"/>
      <c r="H27" s="74"/>
      <c r="I27" s="74"/>
      <c r="J27" s="74"/>
      <c r="K27" s="148"/>
      <c r="L27" s="148"/>
      <c r="M27" s="148"/>
      <c r="N27" s="74"/>
      <c r="O27" s="152"/>
      <c r="P27" s="74"/>
      <c r="Q27" s="74"/>
      <c r="T27" s="116"/>
      <c r="U27" s="116"/>
      <c r="V27" s="116"/>
    </row>
    <row r="28" spans="1:22">
      <c r="A28" s="111"/>
      <c r="B28" s="74"/>
      <c r="C28" s="111"/>
      <c r="D28" s="311"/>
      <c r="E28" s="111"/>
      <c r="F28" s="74"/>
      <c r="G28" s="111"/>
      <c r="H28" s="74"/>
      <c r="I28" s="74"/>
      <c r="J28" s="74"/>
      <c r="K28" s="148"/>
      <c r="L28" s="148"/>
      <c r="M28" s="148"/>
      <c r="N28" s="74"/>
      <c r="O28" s="152"/>
      <c r="P28" s="74"/>
      <c r="Q28" s="74"/>
      <c r="T28" s="116"/>
      <c r="U28" s="116"/>
      <c r="V28" s="116"/>
    </row>
    <row r="29" spans="1:22">
      <c r="A29" s="111"/>
      <c r="B29" s="74"/>
      <c r="C29" s="111"/>
      <c r="D29" s="311"/>
      <c r="E29" s="111"/>
      <c r="F29" s="74"/>
      <c r="G29" s="111"/>
      <c r="H29" s="74"/>
      <c r="I29" s="74"/>
      <c r="J29" s="74"/>
      <c r="K29" s="311"/>
      <c r="L29" s="311"/>
      <c r="M29" s="74"/>
      <c r="N29" s="74"/>
      <c r="O29" s="152"/>
      <c r="P29" s="74"/>
      <c r="Q29" s="74"/>
      <c r="T29" s="116"/>
      <c r="U29" s="116"/>
      <c r="V29" s="116"/>
    </row>
    <row r="30" spans="1:22">
      <c r="A30" s="111"/>
      <c r="B30" s="151"/>
      <c r="C30" s="111"/>
      <c r="D30" s="111"/>
      <c r="E30" s="111"/>
      <c r="F30" s="151"/>
      <c r="G30" s="111"/>
      <c r="H30" s="74"/>
      <c r="I30" s="74"/>
      <c r="J30" s="74"/>
      <c r="K30" s="311"/>
      <c r="L30" s="311"/>
      <c r="M30" s="74"/>
      <c r="N30" s="74"/>
      <c r="O30" s="152"/>
      <c r="P30" s="311"/>
      <c r="Q30" s="74"/>
      <c r="T30" s="116"/>
      <c r="U30" s="116"/>
      <c r="V30" s="116"/>
    </row>
    <row r="31" spans="1:22">
      <c r="A31" s="111"/>
      <c r="B31" s="74"/>
      <c r="C31" s="111"/>
      <c r="D31" s="311"/>
      <c r="E31" s="111"/>
      <c r="F31" s="74"/>
      <c r="G31" s="111"/>
      <c r="H31" s="311"/>
      <c r="I31" s="74"/>
      <c r="J31" s="74"/>
      <c r="K31" s="311"/>
      <c r="L31" s="311"/>
      <c r="M31" s="74"/>
      <c r="N31" s="74"/>
      <c r="O31" s="152"/>
      <c r="P31" s="311"/>
      <c r="Q31" s="74"/>
      <c r="T31" s="116"/>
      <c r="U31" s="116"/>
      <c r="V31" s="116"/>
    </row>
    <row r="32" spans="1:22">
      <c r="A32" s="111"/>
      <c r="B32" s="74"/>
      <c r="C32" s="111"/>
      <c r="D32" s="311"/>
      <c r="E32" s="111"/>
      <c r="F32" s="74"/>
      <c r="G32" s="111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T32" s="116"/>
      <c r="U32" s="116"/>
      <c r="V32" s="116"/>
    </row>
    <row r="33" spans="1:22">
      <c r="A33" s="111"/>
      <c r="B33" s="74"/>
      <c r="C33" s="111"/>
      <c r="D33" s="311"/>
      <c r="E33" s="111"/>
      <c r="F33" s="74"/>
      <c r="G33" s="111"/>
      <c r="H33" s="74"/>
      <c r="I33" s="74"/>
      <c r="J33" s="74"/>
      <c r="K33" s="311"/>
      <c r="L33" s="311"/>
      <c r="M33" s="74"/>
      <c r="N33" s="74"/>
      <c r="O33" s="152"/>
      <c r="P33" s="74"/>
      <c r="Q33" s="74"/>
      <c r="S33" s="117"/>
      <c r="T33" s="81"/>
      <c r="U33" s="118"/>
      <c r="V33" s="74"/>
    </row>
    <row r="34" spans="1:22">
      <c r="A34" s="111"/>
      <c r="B34" s="74"/>
      <c r="C34" s="111"/>
      <c r="D34" s="311"/>
      <c r="E34" s="111"/>
      <c r="F34" s="74"/>
      <c r="G34" s="111"/>
      <c r="H34" s="311"/>
      <c r="I34" s="311"/>
      <c r="J34" s="111"/>
      <c r="K34" s="111"/>
      <c r="L34" s="91"/>
      <c r="M34" s="91"/>
      <c r="N34" s="91"/>
      <c r="O34" s="91"/>
      <c r="P34" s="148"/>
      <c r="Q34" s="148"/>
      <c r="T34" s="116"/>
      <c r="U34" s="116"/>
      <c r="V34" s="116"/>
    </row>
    <row r="35" spans="1:22">
      <c r="A35" s="111"/>
      <c r="B35" s="74"/>
      <c r="C35" s="111"/>
      <c r="D35" s="311"/>
      <c r="E35" s="111"/>
      <c r="F35" s="74"/>
      <c r="G35" s="111"/>
      <c r="H35" s="74"/>
      <c r="I35" s="74"/>
      <c r="J35" s="74"/>
      <c r="K35" s="311"/>
      <c r="L35" s="311"/>
      <c r="M35" s="74"/>
      <c r="N35" s="74"/>
      <c r="O35" s="152"/>
      <c r="P35" s="74"/>
      <c r="Q35" s="74"/>
      <c r="S35" s="117"/>
      <c r="T35" s="81"/>
      <c r="U35" s="118"/>
      <c r="V35" s="74"/>
    </row>
    <row r="36" spans="1:22">
      <c r="A36" s="111"/>
      <c r="B36" s="74"/>
      <c r="C36" s="111"/>
      <c r="D36" s="311"/>
      <c r="E36" s="111"/>
      <c r="F36" s="74"/>
      <c r="G36" s="111"/>
      <c r="H36" s="135"/>
      <c r="I36" s="135"/>
      <c r="J36" s="135"/>
      <c r="K36" s="148"/>
      <c r="L36" s="311"/>
      <c r="M36" s="149"/>
      <c r="N36" s="148"/>
      <c r="O36" s="135"/>
      <c r="P36" s="135"/>
      <c r="Q36" s="135"/>
      <c r="T36" s="116"/>
      <c r="U36" s="116"/>
      <c r="V36" s="116"/>
    </row>
    <row r="37" spans="1:22">
      <c r="A37" s="111"/>
      <c r="B37" s="151"/>
      <c r="C37" s="111"/>
      <c r="D37" s="311"/>
      <c r="E37" s="111"/>
      <c r="F37" s="151"/>
      <c r="G37" s="111"/>
      <c r="H37" s="135"/>
      <c r="I37" s="135"/>
      <c r="J37" s="135"/>
      <c r="K37" s="148"/>
      <c r="L37" s="135"/>
      <c r="M37" s="135"/>
      <c r="N37" s="135"/>
      <c r="O37" s="135"/>
      <c r="P37" s="135"/>
      <c r="Q37" s="135"/>
      <c r="T37" s="116"/>
      <c r="U37" s="116"/>
      <c r="V37" s="116"/>
    </row>
    <row r="38" spans="1:22">
      <c r="A38" s="111"/>
      <c r="B38" s="151"/>
      <c r="C38" s="111"/>
      <c r="D38" s="311"/>
      <c r="E38" s="111"/>
      <c r="F38" s="151"/>
      <c r="G38" s="111"/>
      <c r="H38" s="74"/>
      <c r="I38" s="74"/>
      <c r="J38" s="74"/>
      <c r="K38" s="148"/>
      <c r="L38" s="311"/>
      <c r="M38" s="74"/>
      <c r="N38" s="74"/>
      <c r="O38" s="74"/>
      <c r="P38" s="74"/>
      <c r="Q38" s="74"/>
      <c r="T38" s="116"/>
      <c r="U38" s="116"/>
      <c r="V38" s="116"/>
    </row>
    <row r="39" spans="1:22">
      <c r="A39" s="111"/>
      <c r="B39" s="202"/>
      <c r="C39" s="111"/>
      <c r="D39" s="311"/>
      <c r="E39" s="311"/>
      <c r="F39" s="74"/>
      <c r="G39" s="111"/>
      <c r="H39" s="74"/>
      <c r="I39" s="74"/>
      <c r="J39" s="74"/>
      <c r="K39" s="148"/>
      <c r="L39" s="311"/>
      <c r="M39" s="74"/>
      <c r="N39" s="74"/>
      <c r="O39" s="74"/>
      <c r="P39" s="74"/>
      <c r="Q39" s="74"/>
      <c r="T39" s="116"/>
      <c r="U39" s="116"/>
      <c r="V39" s="116"/>
    </row>
    <row r="40" spans="1:22">
      <c r="A40" s="135"/>
      <c r="B40" s="151"/>
      <c r="C40" s="135"/>
      <c r="D40" s="311"/>
      <c r="E40" s="135"/>
      <c r="F40" s="151"/>
      <c r="G40" s="135"/>
      <c r="H40" s="74"/>
      <c r="I40" s="74"/>
      <c r="J40" s="74"/>
      <c r="K40" s="148"/>
      <c r="L40" s="311"/>
      <c r="M40" s="74"/>
      <c r="N40" s="74"/>
      <c r="O40" s="74"/>
      <c r="P40" s="74"/>
      <c r="Q40" s="74"/>
      <c r="T40" s="116"/>
      <c r="U40" s="116"/>
      <c r="V40" s="116"/>
    </row>
    <row r="41" spans="1:22">
      <c r="A41" s="111"/>
      <c r="B41" s="74"/>
      <c r="C41" s="111"/>
      <c r="D41" s="311"/>
      <c r="E41" s="311"/>
      <c r="F41" s="74"/>
      <c r="G41" s="74"/>
      <c r="H41" s="74"/>
      <c r="I41" s="74"/>
      <c r="J41" s="74"/>
      <c r="K41" s="148"/>
      <c r="L41" s="311"/>
      <c r="M41" s="74"/>
      <c r="N41" s="74"/>
      <c r="O41" s="74"/>
      <c r="P41" s="74"/>
      <c r="Q41" s="74"/>
      <c r="T41" s="116"/>
      <c r="U41" s="116"/>
      <c r="V41" s="116"/>
    </row>
    <row r="42" spans="1:22">
      <c r="A42" s="111"/>
      <c r="B42" s="74"/>
      <c r="C42" s="111"/>
      <c r="D42" s="311"/>
      <c r="E42" s="311"/>
      <c r="F42" s="74"/>
      <c r="G42" s="74"/>
      <c r="H42" s="74"/>
      <c r="I42" s="74"/>
      <c r="J42" s="74"/>
      <c r="K42" s="148"/>
      <c r="L42" s="311"/>
      <c r="M42" s="74"/>
      <c r="N42" s="74"/>
      <c r="O42" s="74"/>
      <c r="P42" s="74"/>
      <c r="Q42" s="74"/>
      <c r="T42" s="116"/>
      <c r="U42" s="116"/>
      <c r="V42" s="116"/>
    </row>
    <row r="43" spans="1:22">
      <c r="A43" s="111"/>
      <c r="B43" s="311"/>
      <c r="C43" s="111"/>
      <c r="D43" s="311"/>
      <c r="E43" s="311"/>
      <c r="F43" s="74"/>
      <c r="G43" s="74"/>
      <c r="H43" s="74"/>
      <c r="I43" s="74"/>
      <c r="J43" s="74"/>
      <c r="K43" s="148"/>
      <c r="L43" s="311"/>
      <c r="M43" s="74"/>
      <c r="N43" s="74"/>
      <c r="O43" s="74"/>
      <c r="P43" s="74"/>
      <c r="Q43" s="74"/>
      <c r="T43" s="116"/>
      <c r="U43" s="116"/>
      <c r="V43" s="116"/>
    </row>
    <row r="44" spans="1:22">
      <c r="A44" s="150"/>
      <c r="B44" s="151"/>
      <c r="C44" s="150"/>
      <c r="D44" s="111"/>
      <c r="E44" s="111"/>
      <c r="F44" s="111"/>
      <c r="G44" s="111"/>
      <c r="H44" s="311"/>
      <c r="I44" s="74"/>
      <c r="J44" s="74"/>
      <c r="K44" s="148"/>
      <c r="L44" s="311"/>
      <c r="M44" s="74"/>
      <c r="N44" s="74"/>
      <c r="O44" s="74"/>
      <c r="P44" s="74"/>
      <c r="Q44" s="74"/>
    </row>
    <row r="45" spans="1:22">
      <c r="A45" s="111"/>
      <c r="B45" s="111"/>
      <c r="C45" s="111"/>
      <c r="D45" s="111"/>
      <c r="E45" s="111"/>
      <c r="F45" s="111"/>
      <c r="G45" s="111"/>
      <c r="H45" s="111"/>
      <c r="I45" s="148"/>
      <c r="J45" s="148"/>
      <c r="K45" s="148"/>
      <c r="L45" s="148"/>
      <c r="M45" s="148"/>
      <c r="N45" s="148"/>
      <c r="O45" s="311"/>
      <c r="P45" s="74"/>
      <c r="Q45" s="74"/>
    </row>
    <row r="48" spans="1:22">
      <c r="G48" s="81"/>
      <c r="H48" s="132"/>
      <c r="I48" s="70"/>
      <c r="J48" s="70"/>
      <c r="K48" s="70"/>
      <c r="L48" s="70"/>
    </row>
    <row r="49" spans="1:17">
      <c r="Q49" s="70"/>
    </row>
    <row r="51" spans="1:17">
      <c r="A51" s="127"/>
      <c r="B51" s="127"/>
      <c r="C51" s="127"/>
      <c r="D51" s="127"/>
      <c r="E51" s="127"/>
    </row>
    <row r="52" spans="1:17">
      <c r="A52" s="127"/>
      <c r="B52" s="127"/>
      <c r="C52" s="127"/>
      <c r="D52" s="127"/>
      <c r="E52" s="127"/>
      <c r="F52" s="127"/>
      <c r="G52" s="127"/>
      <c r="H52" s="127"/>
      <c r="I52" s="127"/>
      <c r="J52" s="127"/>
      <c r="K52" s="127"/>
    </row>
    <row r="53" spans="1:17">
      <c r="A53" s="127"/>
      <c r="B53" s="127"/>
      <c r="C53" s="127"/>
      <c r="D53" s="127"/>
      <c r="E53" s="127"/>
      <c r="F53" s="127"/>
    </row>
    <row r="54" spans="1:17">
      <c r="A54" s="127"/>
      <c r="B54" s="127"/>
      <c r="C54" s="127"/>
      <c r="D54" s="127"/>
      <c r="E54" s="127"/>
      <c r="F54" s="127"/>
    </row>
    <row r="55" spans="1:17">
      <c r="A55" s="127"/>
      <c r="B55" s="127"/>
      <c r="C55" s="127"/>
      <c r="D55" s="127"/>
      <c r="E55" s="127"/>
      <c r="F55" s="127"/>
    </row>
    <row r="56" spans="1:17">
      <c r="A56" s="127"/>
      <c r="B56" s="127"/>
      <c r="C56" s="127"/>
      <c r="D56" s="127"/>
      <c r="E56" s="127"/>
      <c r="F56" s="127"/>
    </row>
    <row r="57" spans="1:17">
      <c r="A57" s="127"/>
      <c r="B57" s="127"/>
      <c r="C57" s="127"/>
      <c r="D57" s="127"/>
      <c r="E57" s="127"/>
      <c r="F57" s="127"/>
    </row>
    <row r="58" spans="1:17">
      <c r="A58" s="127"/>
      <c r="B58" s="127"/>
      <c r="C58" s="127"/>
      <c r="D58" s="127"/>
      <c r="E58" s="127"/>
      <c r="F58" s="127"/>
    </row>
    <row r="59" spans="1:17">
      <c r="A59" s="127"/>
      <c r="B59" s="127"/>
      <c r="C59" s="127"/>
      <c r="D59" s="127"/>
      <c r="E59" s="127"/>
      <c r="F59" s="127"/>
    </row>
    <row r="60" spans="1:17">
      <c r="A60" s="127"/>
      <c r="B60" s="127"/>
      <c r="C60" s="127"/>
      <c r="D60" s="127"/>
      <c r="E60" s="127"/>
      <c r="F60" s="127"/>
    </row>
    <row r="61" spans="1:17">
      <c r="A61" s="127"/>
      <c r="B61" s="127"/>
      <c r="C61" s="127"/>
      <c r="D61" s="127"/>
      <c r="E61" s="127"/>
      <c r="F61" s="127"/>
    </row>
    <row r="62" spans="1:17">
      <c r="F62" s="127"/>
    </row>
    <row r="63" spans="1:17">
      <c r="A63" s="127"/>
      <c r="B63" s="127"/>
      <c r="C63" s="127"/>
      <c r="D63" s="127"/>
      <c r="E63" s="127"/>
      <c r="F63" s="127"/>
    </row>
  </sheetData>
  <mergeCells count="2">
    <mergeCell ref="C7:F7"/>
    <mergeCell ref="A12:E12"/>
  </mergeCells>
  <pageMargins left="0.7" right="0.7" top="0.75" bottom="0.75" header="0.3" footer="0.3"/>
  <pageSetup scale="80" orientation="landscape" horizontalDpi="1200" verticalDpi="120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40"/>
  <sheetViews>
    <sheetView workbookViewId="0">
      <selection activeCell="G34" sqref="G34"/>
    </sheetView>
  </sheetViews>
  <sheetFormatPr defaultColWidth="8.875" defaultRowHeight="15"/>
  <cols>
    <col min="1" max="1" width="18.625" style="845" bestFit="1" customWidth="1"/>
    <col min="2" max="2" width="10.75" style="845" bestFit="1" customWidth="1"/>
    <col min="3" max="4" width="10.5" style="845" bestFit="1" customWidth="1"/>
    <col min="5" max="5" width="10.5" style="845" customWidth="1"/>
    <col min="6" max="6" width="10.875" style="845" customWidth="1"/>
    <col min="7" max="7" width="9.875" style="845" customWidth="1"/>
    <col min="8" max="8" width="12" style="845" customWidth="1"/>
    <col min="9" max="9" width="10.75" style="845" bestFit="1" customWidth="1"/>
    <col min="10" max="11" width="10.5" style="845" bestFit="1" customWidth="1"/>
    <col min="12" max="12" width="10.375" style="845" bestFit="1" customWidth="1"/>
    <col min="13" max="13" width="10.125" style="845" bestFit="1" customWidth="1"/>
    <col min="14" max="14" width="10" style="845" bestFit="1" customWidth="1"/>
    <col min="15" max="15" width="10.125" style="845" bestFit="1" customWidth="1"/>
    <col min="16" max="16384" width="8.875" style="845"/>
  </cols>
  <sheetData>
    <row r="1" spans="1:22">
      <c r="A1" s="402"/>
      <c r="B1" s="403"/>
      <c r="C1" s="403"/>
      <c r="D1" s="404"/>
      <c r="E1" s="405" t="s">
        <v>41</v>
      </c>
      <c r="F1" s="406" t="s">
        <v>94</v>
      </c>
      <c r="G1" s="407"/>
      <c r="H1" s="588"/>
      <c r="J1" s="846"/>
      <c r="K1" s="846"/>
    </row>
    <row r="2" spans="1:22">
      <c r="A2" s="412"/>
      <c r="B2" s="383"/>
      <c r="C2" s="383"/>
      <c r="D2" s="413"/>
      <c r="E2" s="414" t="s">
        <v>43</v>
      </c>
      <c r="F2" s="383" t="s">
        <v>76</v>
      </c>
      <c r="G2" s="383" t="s">
        <v>44</v>
      </c>
      <c r="H2" s="589">
        <v>44469</v>
      </c>
      <c r="J2" s="846"/>
      <c r="K2" s="846"/>
    </row>
    <row r="3" spans="1:22">
      <c r="A3" s="412"/>
      <c r="B3" s="383"/>
      <c r="C3" s="38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J3" s="846"/>
      <c r="K3" s="846"/>
    </row>
    <row r="4" spans="1:22">
      <c r="A4" s="412"/>
      <c r="B4" s="383"/>
      <c r="C4" s="383"/>
      <c r="D4" s="413"/>
      <c r="E4" s="414" t="s">
        <v>46</v>
      </c>
      <c r="F4" s="415" t="s">
        <v>47</v>
      </c>
      <c r="G4" s="383"/>
      <c r="H4" s="437"/>
      <c r="J4" s="846"/>
      <c r="K4" s="846"/>
    </row>
    <row r="5" spans="1:22">
      <c r="A5" s="412"/>
      <c r="B5" s="383"/>
      <c r="C5" s="383"/>
      <c r="D5" s="413"/>
      <c r="E5" s="414" t="s">
        <v>48</v>
      </c>
      <c r="F5" s="415" t="s">
        <v>93</v>
      </c>
      <c r="G5" s="383"/>
      <c r="H5" s="437"/>
      <c r="J5" s="846"/>
      <c r="K5" s="846"/>
    </row>
    <row r="6" spans="1:22" ht="15.75" thickBot="1">
      <c r="A6" s="420"/>
      <c r="B6" s="805"/>
      <c r="C6" s="805"/>
      <c r="D6" s="422"/>
      <c r="E6" s="423" t="s">
        <v>49</v>
      </c>
      <c r="F6" s="424" t="s">
        <v>261</v>
      </c>
      <c r="G6" s="805"/>
      <c r="H6" s="590"/>
      <c r="J6" s="846"/>
      <c r="K6" s="846"/>
    </row>
    <row r="7" spans="1:22" ht="15.75" thickBot="1">
      <c r="A7" s="816" t="s">
        <v>8</v>
      </c>
      <c r="B7" s="817" t="s">
        <v>9</v>
      </c>
      <c r="C7" s="1188" t="s">
        <v>93</v>
      </c>
      <c r="D7" s="1189"/>
      <c r="E7" s="1189"/>
      <c r="F7" s="1190"/>
      <c r="G7" s="430" t="s">
        <v>52</v>
      </c>
      <c r="H7" s="431" t="s">
        <v>25</v>
      </c>
      <c r="I7" s="419"/>
      <c r="J7" s="413"/>
      <c r="K7" s="419"/>
      <c r="L7" s="415"/>
      <c r="M7" s="415"/>
      <c r="N7" s="415"/>
      <c r="O7" s="415"/>
    </row>
    <row r="8" spans="1:22" ht="15.75" thickBot="1">
      <c r="A8" s="432">
        <v>503</v>
      </c>
      <c r="B8" s="433">
        <v>21100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9"/>
      <c r="L8" s="415"/>
      <c r="M8" s="415"/>
      <c r="N8" s="415"/>
      <c r="O8" s="415"/>
    </row>
    <row r="9" spans="1:22" ht="15.75" thickBot="1">
      <c r="A9" s="438"/>
      <c r="B9" s="439"/>
      <c r="C9" s="440">
        <f>F25</f>
        <v>211.28824166666669</v>
      </c>
      <c r="D9" s="441">
        <f>F17</f>
        <v>267.97222222222223</v>
      </c>
      <c r="E9" s="441"/>
      <c r="F9" s="442"/>
      <c r="G9" s="383"/>
      <c r="H9" s="383"/>
      <c r="I9" s="383"/>
      <c r="J9" s="383"/>
      <c r="K9" s="383"/>
      <c r="L9" s="415"/>
      <c r="M9" s="415"/>
      <c r="N9" s="415"/>
      <c r="O9" s="415"/>
    </row>
    <row r="10" spans="1:22">
      <c r="A10" s="415"/>
      <c r="B10" s="415"/>
      <c r="C10" s="415"/>
      <c r="D10" s="550"/>
      <c r="E10" s="550"/>
      <c r="F10" s="550"/>
      <c r="G10" s="550"/>
      <c r="H10" s="550"/>
      <c r="I10" s="550"/>
      <c r="J10" s="550"/>
      <c r="K10" s="550"/>
      <c r="L10" s="415"/>
      <c r="M10" s="415"/>
      <c r="N10" s="415"/>
      <c r="O10" s="415"/>
    </row>
    <row r="11" spans="1:22" ht="15.75" thickBot="1">
      <c r="A11" s="1198" t="s">
        <v>144</v>
      </c>
      <c r="B11" s="1198"/>
      <c r="C11" s="1198"/>
      <c r="D11" s="1198"/>
      <c r="E11" s="1198"/>
      <c r="F11" s="1198"/>
      <c r="G11" s="1198"/>
      <c r="H11" s="1198"/>
      <c r="I11" s="444"/>
      <c r="J11" s="444"/>
      <c r="K11" s="444"/>
      <c r="L11" s="444"/>
      <c r="M11" s="444"/>
      <c r="N11" s="444"/>
      <c r="O11" s="444"/>
      <c r="P11" s="444"/>
      <c r="Q11" s="444"/>
      <c r="S11" s="846"/>
      <c r="T11" s="846"/>
      <c r="U11" s="846"/>
      <c r="V11" s="846"/>
    </row>
    <row r="12" spans="1:22" ht="15.75" thickBot="1">
      <c r="C12" s="383"/>
      <c r="D12" s="801" t="s">
        <v>145</v>
      </c>
      <c r="E12" s="867" t="s">
        <v>121</v>
      </c>
      <c r="F12" s="803" t="s">
        <v>64</v>
      </c>
      <c r="G12" s="718"/>
      <c r="I12" s="454"/>
      <c r="J12" s="454"/>
      <c r="K12" s="454"/>
      <c r="L12" s="850"/>
      <c r="M12" s="850"/>
      <c r="N12" s="850"/>
      <c r="O12" s="850"/>
      <c r="Q12" s="846"/>
      <c r="R12" s="846"/>
      <c r="S12" s="846"/>
      <c r="T12" s="846"/>
    </row>
    <row r="13" spans="1:22" ht="15.75" thickBot="1">
      <c r="B13" s="814" t="s">
        <v>349</v>
      </c>
      <c r="C13" s="449"/>
      <c r="D13" s="804" t="s">
        <v>24</v>
      </c>
      <c r="E13" s="887" t="s">
        <v>4</v>
      </c>
      <c r="F13" s="806" t="s">
        <v>25</v>
      </c>
      <c r="G13" s="718"/>
      <c r="H13" s="454"/>
      <c r="I13" s="454"/>
      <c r="J13" s="454"/>
      <c r="K13" s="454"/>
      <c r="L13" s="850"/>
      <c r="M13" s="850"/>
      <c r="N13" s="850"/>
      <c r="O13" s="850"/>
      <c r="Q13" s="846"/>
      <c r="R13" s="553"/>
      <c r="S13" s="883"/>
      <c r="T13" s="553"/>
    </row>
    <row r="14" spans="1:22">
      <c r="C14" s="717" t="s">
        <v>70</v>
      </c>
      <c r="D14" s="481">
        <f>15*15*2+17*13</f>
        <v>671</v>
      </c>
      <c r="E14" s="872">
        <v>5.25</v>
      </c>
      <c r="F14" s="490">
        <f>D14*E14/27</f>
        <v>130.47222222222223</v>
      </c>
      <c r="G14" s="718"/>
      <c r="H14" s="384"/>
      <c r="I14" s="384"/>
      <c r="J14" s="384"/>
      <c r="K14" s="384"/>
      <c r="L14" s="850"/>
      <c r="M14" s="850"/>
      <c r="N14" s="850"/>
      <c r="O14" s="850"/>
      <c r="P14" s="384"/>
      <c r="Q14" s="846"/>
      <c r="R14" s="807"/>
      <c r="S14" s="883"/>
      <c r="T14" s="384"/>
    </row>
    <row r="15" spans="1:22" ht="15.75" thickBot="1">
      <c r="C15" s="382" t="s">
        <v>71</v>
      </c>
      <c r="D15" s="682">
        <f>15*15*3</f>
        <v>675</v>
      </c>
      <c r="E15" s="501">
        <v>5.5</v>
      </c>
      <c r="F15" s="806">
        <f>D15*E15/27</f>
        <v>137.5</v>
      </c>
      <c r="G15" s="718"/>
      <c r="H15" s="384"/>
      <c r="I15" s="384"/>
      <c r="J15" s="384"/>
      <c r="K15" s="384"/>
      <c r="L15" s="850"/>
      <c r="M15" s="850"/>
      <c r="N15" s="850"/>
      <c r="O15" s="850"/>
      <c r="P15" s="384"/>
      <c r="Q15" s="846"/>
      <c r="R15" s="807"/>
      <c r="S15" s="883"/>
      <c r="T15" s="384"/>
    </row>
    <row r="16" spans="1:22">
      <c r="C16" s="382"/>
      <c r="D16" s="384"/>
      <c r="E16" s="383"/>
      <c r="F16" s="383"/>
      <c r="G16" s="718"/>
      <c r="H16" s="384"/>
      <c r="I16" s="384"/>
      <c r="J16" s="384"/>
      <c r="K16" s="384"/>
      <c r="L16" s="850"/>
      <c r="M16" s="850"/>
      <c r="N16" s="850"/>
      <c r="O16" s="850"/>
      <c r="P16" s="384"/>
      <c r="Q16" s="846"/>
      <c r="R16" s="807"/>
      <c r="S16" s="883"/>
      <c r="T16" s="384"/>
    </row>
    <row r="17" spans="1:22">
      <c r="C17" s="382"/>
      <c r="D17" s="384"/>
      <c r="E17" s="685" t="s">
        <v>458</v>
      </c>
      <c r="F17" s="856">
        <f>SUM(F14:F15)</f>
        <v>267.97222222222223</v>
      </c>
      <c r="G17" s="540" t="s">
        <v>25</v>
      </c>
      <c r="H17" s="382"/>
      <c r="I17" s="384"/>
      <c r="J17" s="384"/>
      <c r="K17" s="382"/>
      <c r="L17" s="384"/>
      <c r="M17" s="384"/>
      <c r="N17" s="850"/>
      <c r="O17" s="850"/>
      <c r="P17" s="850"/>
      <c r="Q17" s="850"/>
      <c r="S17" s="846"/>
      <c r="T17" s="807"/>
      <c r="U17" s="883"/>
      <c r="V17" s="384"/>
    </row>
    <row r="18" spans="1:22">
      <c r="A18" s="382"/>
      <c r="B18" s="384"/>
      <c r="C18" s="384"/>
      <c r="D18" s="382"/>
      <c r="E18" s="382"/>
      <c r="F18" s="382"/>
      <c r="G18" s="382"/>
      <c r="H18" s="382"/>
      <c r="I18" s="382"/>
      <c r="J18" s="451"/>
      <c r="K18" s="451"/>
      <c r="L18" s="419"/>
      <c r="M18" s="419"/>
      <c r="N18" s="415"/>
      <c r="O18" s="415"/>
      <c r="P18" s="850"/>
      <c r="Q18" s="850"/>
      <c r="S18" s="846"/>
      <c r="T18" s="883"/>
      <c r="U18" s="883"/>
      <c r="V18" s="883"/>
    </row>
    <row r="19" spans="1:22" ht="15.75" thickBot="1">
      <c r="A19" s="1198" t="s">
        <v>126</v>
      </c>
      <c r="B19" s="1198"/>
      <c r="C19" s="1198"/>
      <c r="D19" s="1198"/>
      <c r="E19" s="1198"/>
      <c r="F19" s="1198"/>
      <c r="G19" s="1198"/>
      <c r="H19" s="1198"/>
      <c r="I19" s="449"/>
      <c r="J19" s="444"/>
      <c r="K19" s="444"/>
      <c r="L19" s="444"/>
      <c r="M19" s="444"/>
      <c r="N19" s="444"/>
      <c r="O19" s="444"/>
      <c r="P19" s="444"/>
      <c r="Q19" s="444"/>
      <c r="S19" s="846"/>
      <c r="T19" s="883"/>
      <c r="U19" s="883"/>
      <c r="V19" s="883"/>
    </row>
    <row r="20" spans="1:22" ht="15.75" thickBot="1">
      <c r="A20" s="383"/>
      <c r="B20" s="867" t="s">
        <v>350</v>
      </c>
      <c r="C20" s="802" t="s">
        <v>351</v>
      </c>
      <c r="D20" s="867" t="s">
        <v>352</v>
      </c>
      <c r="E20" s="867" t="s">
        <v>56</v>
      </c>
      <c r="F20" s="803" t="s">
        <v>64</v>
      </c>
      <c r="G20" s="449"/>
      <c r="H20" s="382"/>
      <c r="I20" s="451"/>
      <c r="J20" s="454"/>
      <c r="K20" s="454"/>
      <c r="L20" s="454"/>
      <c r="M20" s="850"/>
      <c r="N20" s="850"/>
      <c r="O20" s="850"/>
      <c r="P20" s="850"/>
      <c r="S20" s="884"/>
      <c r="T20" s="884"/>
      <c r="U20" s="884"/>
    </row>
    <row r="21" spans="1:22" ht="15.75" thickBot="1">
      <c r="A21" s="449"/>
      <c r="B21" s="501" t="s">
        <v>24</v>
      </c>
      <c r="C21" s="501" t="s">
        <v>24</v>
      </c>
      <c r="D21" s="501" t="s">
        <v>24</v>
      </c>
      <c r="E21" s="887" t="s">
        <v>4</v>
      </c>
      <c r="F21" s="806" t="s">
        <v>25</v>
      </c>
      <c r="G21" s="382"/>
      <c r="H21" s="454"/>
      <c r="I21" s="454"/>
      <c r="J21" s="454"/>
      <c r="K21" s="454"/>
      <c r="L21" s="454"/>
      <c r="M21" s="850"/>
      <c r="N21" s="850"/>
      <c r="O21" s="850"/>
      <c r="P21" s="850"/>
      <c r="S21" s="833"/>
      <c r="T21" s="884"/>
      <c r="U21" s="833"/>
    </row>
    <row r="22" spans="1:22">
      <c r="A22" s="717" t="s">
        <v>60</v>
      </c>
      <c r="B22" s="383">
        <f>4.33*9.75</f>
        <v>42.217500000000001</v>
      </c>
      <c r="C22" s="383">
        <f>(9.167-4.33)*9.75*0.5</f>
        <v>23.580375</v>
      </c>
      <c r="D22" s="383">
        <f>B22+C22</f>
        <v>65.797875000000005</v>
      </c>
      <c r="E22" s="718">
        <v>82</v>
      </c>
      <c r="F22" s="383">
        <f>D22*E22/27</f>
        <v>199.83058333333335</v>
      </c>
      <c r="G22" s="382"/>
      <c r="H22" s="384"/>
      <c r="I22" s="384"/>
      <c r="J22" s="825"/>
      <c r="K22" s="384"/>
      <c r="L22" s="384"/>
      <c r="M22" s="850"/>
      <c r="N22" s="850"/>
      <c r="O22" s="850"/>
      <c r="P22" s="850"/>
      <c r="S22" s="884"/>
      <c r="T22" s="884"/>
      <c r="U22" s="884"/>
    </row>
    <row r="23" spans="1:22">
      <c r="A23" s="717" t="s">
        <v>353</v>
      </c>
      <c r="B23" s="383">
        <f>3.75*3.75</f>
        <v>14.0625</v>
      </c>
      <c r="C23" s="383">
        <f>(6.67-3.75)*3.75*0.5</f>
        <v>5.4749999999999996</v>
      </c>
      <c r="D23" s="383">
        <f>B23+C23</f>
        <v>19.537500000000001</v>
      </c>
      <c r="E23" s="718">
        <v>7.9169999999999998</v>
      </c>
      <c r="F23" s="383">
        <f>(D23*E23/27)*2</f>
        <v>11.457658333333335</v>
      </c>
      <c r="G23" s="382"/>
      <c r="H23" s="384"/>
      <c r="I23" s="384"/>
      <c r="J23" s="825"/>
      <c r="K23" s="384"/>
      <c r="L23" s="384"/>
      <c r="M23" s="850"/>
      <c r="N23" s="850"/>
      <c r="O23" s="850"/>
      <c r="P23" s="850"/>
      <c r="S23" s="884"/>
      <c r="T23" s="884"/>
      <c r="U23" s="884"/>
    </row>
    <row r="24" spans="1:22">
      <c r="A24" s="717"/>
      <c r="B24" s="383"/>
      <c r="C24" s="383"/>
      <c r="D24" s="383"/>
      <c r="E24" s="718"/>
      <c r="F24" s="383"/>
      <c r="G24" s="382"/>
      <c r="H24" s="384"/>
      <c r="I24" s="384"/>
      <c r="J24" s="825"/>
      <c r="K24" s="384"/>
      <c r="L24" s="384"/>
      <c r="M24" s="850"/>
      <c r="N24" s="850"/>
      <c r="O24" s="850"/>
      <c r="P24" s="850"/>
      <c r="S24" s="884"/>
      <c r="T24" s="884"/>
      <c r="U24" s="884"/>
    </row>
    <row r="25" spans="1:22">
      <c r="A25" s="382"/>
      <c r="B25" s="384"/>
      <c r="C25" s="384"/>
      <c r="D25" s="825"/>
      <c r="E25" s="685" t="s">
        <v>459</v>
      </c>
      <c r="F25" s="856">
        <f>SUM(F22:F23)</f>
        <v>211.28824166666669</v>
      </c>
      <c r="G25" s="885" t="s">
        <v>25</v>
      </c>
      <c r="H25" s="382"/>
      <c r="I25" s="384"/>
      <c r="J25" s="384"/>
      <c r="K25" s="825"/>
      <c r="L25" s="384"/>
      <c r="M25" s="384"/>
      <c r="N25" s="850"/>
      <c r="O25" s="850"/>
      <c r="P25" s="850"/>
      <c r="Q25" s="850"/>
      <c r="T25" s="884"/>
      <c r="U25" s="884"/>
      <c r="V25" s="884"/>
    </row>
    <row r="26" spans="1:22">
      <c r="A26" s="382"/>
      <c r="B26" s="384"/>
      <c r="C26" s="384"/>
      <c r="D26" s="825"/>
      <c r="E26" s="384"/>
      <c r="F26" s="384"/>
      <c r="G26" s="382"/>
      <c r="H26" s="382"/>
      <c r="I26" s="384"/>
      <c r="J26" s="384"/>
      <c r="K26" s="825"/>
      <c r="L26" s="384"/>
      <c r="M26" s="384"/>
      <c r="N26" s="850"/>
      <c r="O26" s="850"/>
      <c r="P26" s="850"/>
      <c r="Q26" s="850"/>
      <c r="T26" s="884"/>
      <c r="U26" s="884"/>
      <c r="V26" s="884"/>
    </row>
    <row r="27" spans="1:22">
      <c r="E27" s="855" t="s">
        <v>241</v>
      </c>
      <c r="F27" s="886">
        <f>F17+F25</f>
        <v>479.26046388888892</v>
      </c>
      <c r="G27" s="484" t="s">
        <v>25</v>
      </c>
    </row>
    <row r="28" spans="1:22">
      <c r="A28" s="414"/>
      <c r="B28" s="414"/>
      <c r="C28" s="414"/>
      <c r="D28" s="414"/>
      <c r="E28" s="414"/>
    </row>
    <row r="29" spans="1:22">
      <c r="A29" s="414"/>
      <c r="B29" s="414"/>
      <c r="C29" s="414"/>
      <c r="D29" s="414"/>
      <c r="E29" s="414"/>
      <c r="F29" s="414"/>
      <c r="G29" s="414"/>
      <c r="H29" s="414"/>
      <c r="I29" s="414"/>
      <c r="J29" s="414"/>
      <c r="K29" s="414"/>
    </row>
    <row r="30" spans="1:22">
      <c r="A30" s="414"/>
      <c r="B30" s="414"/>
      <c r="C30" s="414"/>
      <c r="D30" s="414"/>
      <c r="E30" s="414"/>
      <c r="F30" s="414"/>
    </row>
    <row r="31" spans="1:22">
      <c r="A31" s="414"/>
      <c r="B31" s="414"/>
      <c r="C31" s="414"/>
      <c r="D31" s="414"/>
      <c r="E31" s="414"/>
      <c r="F31" s="414"/>
    </row>
    <row r="32" spans="1:22">
      <c r="A32" s="414"/>
      <c r="B32" s="414"/>
      <c r="C32" s="414"/>
      <c r="D32" s="414"/>
      <c r="E32" s="414"/>
      <c r="F32" s="414"/>
    </row>
    <row r="33" spans="1:6">
      <c r="A33" s="414"/>
      <c r="B33" s="414"/>
      <c r="C33" s="414"/>
      <c r="D33" s="414"/>
      <c r="E33" s="414"/>
      <c r="F33" s="414"/>
    </row>
    <row r="34" spans="1:6">
      <c r="A34" s="414"/>
      <c r="B34" s="414"/>
      <c r="C34" s="414"/>
      <c r="D34" s="414"/>
      <c r="E34" s="414"/>
      <c r="F34" s="414"/>
    </row>
    <row r="35" spans="1:6">
      <c r="A35" s="414"/>
      <c r="B35" s="414"/>
      <c r="C35" s="414"/>
      <c r="D35" s="414"/>
      <c r="E35" s="414"/>
      <c r="F35" s="414"/>
    </row>
    <row r="36" spans="1:6">
      <c r="A36" s="414"/>
      <c r="B36" s="414"/>
      <c r="C36" s="414"/>
      <c r="D36" s="414"/>
      <c r="E36" s="414"/>
      <c r="F36" s="414"/>
    </row>
    <row r="37" spans="1:6">
      <c r="A37" s="414"/>
      <c r="B37" s="414"/>
      <c r="C37" s="414"/>
      <c r="D37" s="414"/>
      <c r="E37" s="414"/>
      <c r="F37" s="414"/>
    </row>
    <row r="38" spans="1:6">
      <c r="A38" s="414"/>
      <c r="B38" s="414"/>
      <c r="C38" s="414"/>
      <c r="D38" s="414"/>
      <c r="E38" s="414"/>
      <c r="F38" s="414"/>
    </row>
    <row r="39" spans="1:6">
      <c r="F39" s="414"/>
    </row>
    <row r="40" spans="1:6">
      <c r="A40" s="414"/>
      <c r="B40" s="414"/>
      <c r="C40" s="414"/>
      <c r="D40" s="414"/>
      <c r="E40" s="414"/>
      <c r="F40" s="414"/>
    </row>
  </sheetData>
  <mergeCells count="3">
    <mergeCell ref="C7:F7"/>
    <mergeCell ref="A11:H11"/>
    <mergeCell ref="A19:H19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40"/>
  <sheetViews>
    <sheetView workbookViewId="0">
      <selection activeCell="G34" sqref="G34"/>
    </sheetView>
  </sheetViews>
  <sheetFormatPr defaultRowHeight="15"/>
  <cols>
    <col min="1" max="1" width="9" style="845"/>
    <col min="2" max="2" width="10" style="845" bestFit="1" customWidth="1"/>
    <col min="3" max="3" width="9" style="845"/>
    <col min="4" max="4" width="10.875" style="845" customWidth="1"/>
    <col min="5" max="5" width="9" style="845"/>
    <col min="6" max="7" width="10.875" style="845" customWidth="1"/>
    <col min="8" max="16384" width="9" style="845"/>
  </cols>
  <sheetData>
    <row r="1" spans="1:14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  <c r="I1" s="846"/>
      <c r="J1" s="846"/>
    </row>
    <row r="2" spans="1:14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f>'UNCLASS EXCAV'!H2</f>
        <v>44469</v>
      </c>
      <c r="I2" s="846"/>
      <c r="J2" s="846"/>
    </row>
    <row r="3" spans="1:14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846"/>
      <c r="J3" s="846"/>
    </row>
    <row r="4" spans="1:14">
      <c r="A4" s="412"/>
      <c r="B4" s="383"/>
      <c r="C4" s="413"/>
      <c r="D4" s="413"/>
      <c r="E4" s="414" t="s">
        <v>46</v>
      </c>
      <c r="F4" s="383" t="s">
        <v>47</v>
      </c>
      <c r="G4" s="383"/>
      <c r="H4" s="437"/>
      <c r="I4" s="846"/>
      <c r="J4" s="846"/>
    </row>
    <row r="5" spans="1:14">
      <c r="A5" s="412"/>
      <c r="B5" s="383"/>
      <c r="C5" s="413"/>
      <c r="D5" s="413"/>
      <c r="E5" s="414" t="s">
        <v>48</v>
      </c>
      <c r="F5" s="383" t="s">
        <v>93</v>
      </c>
      <c r="G5" s="383"/>
      <c r="H5" s="437"/>
      <c r="I5" s="846"/>
      <c r="J5" s="846"/>
    </row>
    <row r="6" spans="1:14" ht="15.75" thickBot="1">
      <c r="A6" s="420"/>
      <c r="B6" s="805"/>
      <c r="C6" s="422"/>
      <c r="D6" s="422"/>
      <c r="E6" s="423" t="s">
        <v>49</v>
      </c>
      <c r="F6" s="424" t="s">
        <v>10</v>
      </c>
      <c r="G6" s="805"/>
      <c r="H6" s="590"/>
      <c r="I6" s="846"/>
      <c r="J6" s="846"/>
    </row>
    <row r="7" spans="1:14" ht="15.75" thickBot="1">
      <c r="A7" s="816" t="s">
        <v>8</v>
      </c>
      <c r="B7" s="817" t="s">
        <v>9</v>
      </c>
      <c r="C7" s="1188" t="s">
        <v>93</v>
      </c>
      <c r="D7" s="1189"/>
      <c r="E7" s="1189"/>
      <c r="F7" s="1190"/>
      <c r="G7" s="430" t="s">
        <v>52</v>
      </c>
      <c r="H7" s="431" t="s">
        <v>78</v>
      </c>
      <c r="I7" s="850"/>
      <c r="J7" s="850"/>
      <c r="K7" s="415"/>
      <c r="L7" s="415"/>
      <c r="M7" s="415"/>
      <c r="N7" s="415"/>
    </row>
    <row r="8" spans="1:14" ht="15.75" thickBot="1">
      <c r="A8" s="432">
        <v>505</v>
      </c>
      <c r="B8" s="433">
        <v>11100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5"/>
      <c r="L8" s="415"/>
      <c r="M8" s="415"/>
      <c r="N8" s="415"/>
    </row>
    <row r="9" spans="1:14" ht="15.75" thickBot="1">
      <c r="A9" s="438"/>
      <c r="B9" s="439"/>
      <c r="C9" s="440"/>
      <c r="D9" s="441"/>
      <c r="E9" s="441"/>
      <c r="F9" s="442">
        <v>2</v>
      </c>
      <c r="G9" s="383"/>
      <c r="H9" s="383"/>
      <c r="I9" s="383"/>
      <c r="J9" s="383"/>
      <c r="K9" s="415"/>
      <c r="L9" s="415"/>
      <c r="M9" s="415"/>
      <c r="N9" s="415"/>
    </row>
    <row r="10" spans="1:14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4">
      <c r="A11" s="415"/>
      <c r="B11" s="415"/>
      <c r="C11" s="415"/>
      <c r="D11" s="383"/>
      <c r="E11" s="383"/>
      <c r="F11" s="415"/>
      <c r="G11" s="415"/>
      <c r="H11" s="415"/>
      <c r="I11" s="415"/>
      <c r="J11" s="415"/>
      <c r="K11" s="415"/>
      <c r="L11" s="415"/>
      <c r="M11" s="415"/>
      <c r="N11" s="415"/>
    </row>
    <row r="12" spans="1:14">
      <c r="A12" s="415"/>
      <c r="B12" s="415"/>
      <c r="C12" s="383" t="s">
        <v>461</v>
      </c>
      <c r="D12" s="383">
        <f>F9</f>
        <v>2</v>
      </c>
      <c r="E12" s="415" t="s">
        <v>463</v>
      </c>
      <c r="F12" s="415"/>
      <c r="G12" s="415"/>
      <c r="H12" s="415"/>
      <c r="I12" s="415"/>
      <c r="J12" s="415"/>
      <c r="K12" s="415"/>
      <c r="L12" s="415"/>
      <c r="M12" s="415"/>
      <c r="N12" s="415"/>
    </row>
    <row r="13" spans="1:14">
      <c r="A13" s="415"/>
      <c r="B13" s="415"/>
      <c r="C13" s="413" t="s">
        <v>460</v>
      </c>
      <c r="D13" s="888">
        <v>15000</v>
      </c>
      <c r="E13" s="415" t="s">
        <v>462</v>
      </c>
      <c r="F13" s="415"/>
      <c r="G13" s="415"/>
      <c r="H13" s="415"/>
      <c r="I13" s="415"/>
      <c r="J13" s="415"/>
      <c r="K13" s="415"/>
      <c r="L13" s="415"/>
      <c r="M13" s="415"/>
      <c r="N13" s="415"/>
    </row>
    <row r="14" spans="1:14">
      <c r="A14" s="415"/>
      <c r="B14" s="415"/>
      <c r="C14" s="413"/>
      <c r="D14" s="888"/>
      <c r="E14" s="383"/>
      <c r="F14" s="415"/>
      <c r="G14" s="415"/>
      <c r="H14" s="415"/>
      <c r="I14" s="415"/>
      <c r="J14" s="415"/>
      <c r="K14" s="415"/>
      <c r="L14" s="415"/>
      <c r="M14" s="415"/>
      <c r="N14" s="415"/>
    </row>
    <row r="15" spans="1:14">
      <c r="A15" s="415"/>
      <c r="B15" s="415"/>
      <c r="C15" s="837" t="s">
        <v>454</v>
      </c>
      <c r="D15" s="889">
        <f>15000*D12</f>
        <v>30000</v>
      </c>
      <c r="E15" s="415"/>
      <c r="F15" s="415"/>
      <c r="G15" s="415"/>
      <c r="H15" s="415"/>
      <c r="I15" s="415"/>
      <c r="J15" s="415"/>
      <c r="K15" s="415"/>
      <c r="L15" s="415"/>
      <c r="M15" s="415"/>
      <c r="N15" s="415"/>
    </row>
    <row r="16" spans="1:14">
      <c r="A16" s="415"/>
      <c r="B16" s="415"/>
      <c r="E16" s="415"/>
      <c r="F16" s="415"/>
      <c r="G16" s="415"/>
      <c r="H16" s="415"/>
      <c r="I16" s="415"/>
      <c r="J16" s="415"/>
      <c r="K16" s="415"/>
      <c r="L16" s="415"/>
      <c r="M16" s="415"/>
      <c r="N16" s="415"/>
    </row>
    <row r="17" spans="1:14">
      <c r="A17" s="415"/>
      <c r="B17" s="415"/>
      <c r="C17" s="4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  <c r="N17" s="415"/>
    </row>
    <row r="18" spans="1:14">
      <c r="A18" s="415"/>
      <c r="B18" s="415"/>
      <c r="C18" s="415"/>
      <c r="D18" s="415"/>
      <c r="E18" s="415"/>
      <c r="F18" s="415"/>
      <c r="G18" s="415"/>
      <c r="H18" s="415"/>
      <c r="I18" s="415"/>
      <c r="J18" s="415"/>
      <c r="K18" s="415"/>
      <c r="L18" s="415"/>
      <c r="M18" s="415"/>
      <c r="N18" s="415"/>
    </row>
    <row r="19" spans="1:14">
      <c r="A19" s="415"/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  <c r="M19" s="415"/>
      <c r="N19" s="415"/>
    </row>
    <row r="20" spans="1:14">
      <c r="A20" s="415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  <c r="N20" s="415"/>
    </row>
    <row r="21" spans="1:14">
      <c r="A21" s="415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  <c r="N21" s="415"/>
    </row>
    <row r="22" spans="1:14">
      <c r="A22" s="415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  <c r="N22" s="415"/>
    </row>
    <row r="23" spans="1:14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</row>
    <row r="24" spans="1:14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  <row r="38" spans="1:14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  <c r="N38" s="415"/>
    </row>
    <row r="39" spans="1:14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  <c r="N39" s="415"/>
    </row>
    <row r="40" spans="1:14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  <c r="M40" s="415"/>
      <c r="N40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51"/>
  <sheetViews>
    <sheetView workbookViewId="0">
      <selection activeCell="G34" sqref="G34"/>
    </sheetView>
  </sheetViews>
  <sheetFormatPr defaultColWidth="9" defaultRowHeight="15"/>
  <cols>
    <col min="1" max="2" width="13.625" style="845" bestFit="1" customWidth="1"/>
    <col min="3" max="3" width="8.375" style="845" bestFit="1" customWidth="1"/>
    <col min="4" max="4" width="14" style="845" customWidth="1"/>
    <col min="5" max="5" width="9" style="845"/>
    <col min="6" max="6" width="14.75" style="845" customWidth="1"/>
    <col min="7" max="7" width="13.25" style="845" customWidth="1"/>
    <col min="8" max="8" width="11.375" style="845" customWidth="1"/>
    <col min="9" max="9" width="8.625" style="845" bestFit="1" customWidth="1"/>
    <col min="10" max="10" width="12.5" style="845" customWidth="1"/>
    <col min="11" max="11" width="14.125" style="845" customWidth="1"/>
    <col min="12" max="13" width="9" style="845"/>
    <col min="14" max="14" width="19.25" style="845" bestFit="1" customWidth="1"/>
    <col min="15" max="15" width="6.5" style="845" bestFit="1" customWidth="1"/>
    <col min="16" max="16" width="1.625" style="845" bestFit="1" customWidth="1"/>
    <col min="17" max="17" width="11.125" style="845" bestFit="1" customWidth="1"/>
    <col min="18" max="16384" width="9" style="845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  <c r="I1" s="850"/>
    </row>
    <row r="2" spans="1:17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44364</v>
      </c>
      <c r="I2" s="850"/>
    </row>
    <row r="3" spans="1:17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850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  <c r="I4" s="850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  <c r="I5" s="850"/>
    </row>
    <row r="6" spans="1:17" ht="15.75" thickBot="1">
      <c r="A6" s="420"/>
      <c r="B6" s="805"/>
      <c r="C6" s="422"/>
      <c r="D6" s="422"/>
      <c r="E6" s="423" t="s">
        <v>49</v>
      </c>
      <c r="F6" s="424" t="s">
        <v>108</v>
      </c>
      <c r="G6" s="805"/>
      <c r="H6" s="590"/>
      <c r="I6" s="419"/>
    </row>
    <row r="7" spans="1:17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</v>
      </c>
      <c r="I7" s="419"/>
      <c r="J7" s="415"/>
      <c r="K7" s="415"/>
      <c r="L7" s="415"/>
      <c r="M7" s="415"/>
    </row>
    <row r="8" spans="1:17" ht="15.75" thickBot="1">
      <c r="A8" s="483">
        <v>507</v>
      </c>
      <c r="B8" s="594" t="s">
        <v>109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  <c r="I8" s="419"/>
      <c r="J8" s="415"/>
      <c r="K8" s="415"/>
      <c r="L8" s="415"/>
      <c r="M8" s="415"/>
    </row>
    <row r="9" spans="1:17" ht="15.75" thickBot="1">
      <c r="A9" s="804"/>
      <c r="B9" s="806"/>
      <c r="C9" s="440">
        <f>E18</f>
        <v>1700</v>
      </c>
      <c r="D9" s="441"/>
      <c r="E9" s="441"/>
      <c r="F9" s="442"/>
      <c r="G9" s="524"/>
      <c r="H9" s="383"/>
      <c r="I9" s="383"/>
      <c r="J9" s="415"/>
      <c r="K9" s="415"/>
      <c r="L9" s="415"/>
      <c r="M9" s="415"/>
    </row>
    <row r="10" spans="1:17" ht="15.75" thickBot="1">
      <c r="A10" s="415"/>
      <c r="B10" s="415"/>
      <c r="C10" s="550"/>
      <c r="D10" s="550"/>
      <c r="E10" s="550"/>
      <c r="F10" s="550"/>
      <c r="G10" s="550"/>
      <c r="H10" s="550"/>
      <c r="I10" s="550"/>
      <c r="J10" s="415"/>
      <c r="K10" s="415"/>
      <c r="L10" s="415"/>
      <c r="M10" s="415"/>
    </row>
    <row r="11" spans="1:17" ht="25.5">
      <c r="B11" s="1199" t="s">
        <v>464</v>
      </c>
      <c r="C11" s="864" t="s">
        <v>69</v>
      </c>
      <c r="D11" s="396" t="s">
        <v>56</v>
      </c>
      <c r="E11" s="898" t="s">
        <v>252</v>
      </c>
      <c r="N11" s="890"/>
      <c r="O11" s="891"/>
    </row>
    <row r="12" spans="1:17" ht="15.75" thickBot="1">
      <c r="B12" s="1200"/>
      <c r="C12" s="866" t="s">
        <v>1</v>
      </c>
      <c r="D12" s="397" t="s">
        <v>4</v>
      </c>
      <c r="E12" s="869" t="s">
        <v>4</v>
      </c>
      <c r="I12" s="846"/>
      <c r="N12" s="890"/>
      <c r="O12" s="891"/>
    </row>
    <row r="13" spans="1:17">
      <c r="B13" s="864" t="s">
        <v>59</v>
      </c>
      <c r="C13" s="871">
        <f>17</f>
        <v>17</v>
      </c>
      <c r="D13" s="871">
        <f>'HP10x42, DRIVEN'!D13+5</f>
        <v>100</v>
      </c>
      <c r="E13" s="899">
        <f>C13*D13</f>
        <v>1700</v>
      </c>
      <c r="N13" s="890"/>
      <c r="O13" s="891"/>
    </row>
    <row r="14" spans="1:17">
      <c r="B14" s="678" t="s">
        <v>70</v>
      </c>
      <c r="C14" s="902">
        <v>0</v>
      </c>
      <c r="D14" s="870">
        <v>0</v>
      </c>
      <c r="E14" s="900">
        <f t="shared" ref="E14:E16" si="0">C14*D14</f>
        <v>0</v>
      </c>
      <c r="G14" s="446"/>
      <c r="K14" s="415"/>
      <c r="L14" s="415"/>
      <c r="P14" s="890"/>
      <c r="Q14" s="891"/>
    </row>
    <row r="15" spans="1:17">
      <c r="B15" s="678" t="s">
        <v>71</v>
      </c>
      <c r="C15" s="902">
        <v>0</v>
      </c>
      <c r="D15" s="870">
        <v>0</v>
      </c>
      <c r="E15" s="900">
        <f t="shared" si="0"/>
        <v>0</v>
      </c>
      <c r="G15" s="415"/>
      <c r="K15" s="415"/>
      <c r="L15" s="415"/>
      <c r="P15" s="415"/>
      <c r="Q15" s="415"/>
    </row>
    <row r="16" spans="1:17" ht="15.75" thickBot="1">
      <c r="B16" s="866" t="s">
        <v>60</v>
      </c>
      <c r="C16" s="873">
        <v>0</v>
      </c>
      <c r="D16" s="873">
        <v>0</v>
      </c>
      <c r="E16" s="901">
        <f t="shared" si="0"/>
        <v>0</v>
      </c>
      <c r="G16" s="415"/>
      <c r="K16" s="415"/>
      <c r="L16" s="415"/>
      <c r="P16" s="415"/>
      <c r="Q16" s="415"/>
    </row>
    <row r="17" spans="1:18">
      <c r="B17" s="807"/>
      <c r="C17" s="807"/>
      <c r="D17" s="386"/>
      <c r="E17" s="415"/>
      <c r="F17" s="415"/>
      <c r="G17" s="415"/>
      <c r="K17" s="415"/>
      <c r="L17" s="415"/>
      <c r="P17" s="415"/>
      <c r="Q17" s="415"/>
    </row>
    <row r="18" spans="1:18">
      <c r="B18" s="807"/>
      <c r="C18" s="807"/>
      <c r="D18" s="493" t="s">
        <v>459</v>
      </c>
      <c r="E18" s="471">
        <f>E13+E16</f>
        <v>1700</v>
      </c>
      <c r="F18" s="638" t="s">
        <v>4</v>
      </c>
      <c r="G18" s="415"/>
      <c r="H18" s="415"/>
      <c r="L18" s="415"/>
      <c r="M18" s="415"/>
      <c r="Q18" s="415"/>
      <c r="R18" s="415"/>
    </row>
    <row r="19" spans="1:18">
      <c r="B19" s="807"/>
      <c r="C19" s="386"/>
      <c r="D19" s="493" t="s">
        <v>458</v>
      </c>
      <c r="E19" s="471">
        <f>E14+E15</f>
        <v>0</v>
      </c>
      <c r="F19" s="638" t="s">
        <v>4</v>
      </c>
      <c r="G19" s="415"/>
      <c r="H19" s="415"/>
      <c r="L19" s="415"/>
      <c r="M19" s="415"/>
      <c r="Q19" s="415"/>
      <c r="R19" s="415"/>
    </row>
    <row r="20" spans="1:18" ht="15.75" thickBot="1">
      <c r="B20" s="807"/>
      <c r="C20" s="386"/>
      <c r="D20" s="415"/>
      <c r="E20" s="415"/>
      <c r="F20" s="415"/>
      <c r="G20" s="415"/>
      <c r="H20" s="415"/>
      <c r="L20" s="415"/>
      <c r="M20" s="415"/>
      <c r="Q20" s="415"/>
      <c r="R20" s="415"/>
    </row>
    <row r="21" spans="1:18" ht="15.75" thickBot="1">
      <c r="B21" s="807"/>
      <c r="C21" s="807"/>
      <c r="D21" s="837" t="s">
        <v>241</v>
      </c>
      <c r="E21" s="903">
        <f>E18+E19</f>
        <v>1700</v>
      </c>
      <c r="F21" s="529" t="s">
        <v>4</v>
      </c>
      <c r="G21" s="415"/>
      <c r="H21" s="415"/>
      <c r="L21" s="415"/>
      <c r="M21" s="415"/>
      <c r="Q21" s="415"/>
      <c r="R21" s="415"/>
    </row>
    <row r="22" spans="1:18">
      <c r="A22" s="644"/>
      <c r="B22" s="809"/>
      <c r="C22" s="449"/>
      <c r="D22" s="415"/>
      <c r="E22" s="415"/>
      <c r="F22" s="415"/>
      <c r="G22" s="415"/>
      <c r="H22" s="415"/>
      <c r="L22" s="415"/>
      <c r="M22" s="415"/>
    </row>
    <row r="23" spans="1:18">
      <c r="A23" s="645"/>
      <c r="B23" s="809"/>
      <c r="C23" s="449"/>
      <c r="D23" s="415"/>
      <c r="E23" s="415"/>
      <c r="F23" s="415"/>
      <c r="G23" s="415"/>
      <c r="H23" s="415"/>
      <c r="L23" s="415"/>
      <c r="M23" s="415"/>
    </row>
    <row r="24" spans="1:18">
      <c r="A24" s="386"/>
      <c r="B24" s="383"/>
      <c r="C24" s="383"/>
      <c r="D24" s="415"/>
      <c r="E24" s="415"/>
      <c r="F24" s="415"/>
      <c r="G24" s="415"/>
      <c r="H24" s="415"/>
      <c r="L24" s="415"/>
      <c r="M24" s="415"/>
    </row>
    <row r="25" spans="1:18">
      <c r="A25" s="386"/>
      <c r="B25" s="383"/>
      <c r="C25" s="383"/>
      <c r="D25" s="415"/>
      <c r="E25" s="415"/>
      <c r="F25" s="415"/>
      <c r="G25" s="415"/>
      <c r="H25" s="415"/>
      <c r="L25" s="415"/>
      <c r="M25" s="415"/>
    </row>
    <row r="26" spans="1:18">
      <c r="A26" s="386"/>
      <c r="B26" s="383"/>
      <c r="C26" s="383"/>
      <c r="D26" s="415"/>
      <c r="E26" s="415"/>
      <c r="F26" s="415"/>
      <c r="G26" s="415"/>
      <c r="H26" s="415"/>
      <c r="L26" s="415"/>
      <c r="M26" s="415"/>
    </row>
    <row r="27" spans="1:18">
      <c r="A27" s="386"/>
      <c r="B27" s="383"/>
      <c r="C27" s="383"/>
      <c r="D27" s="415"/>
      <c r="E27" s="415"/>
      <c r="F27" s="415"/>
      <c r="G27" s="415"/>
      <c r="H27" s="415"/>
      <c r="L27" s="415"/>
      <c r="M27" s="415"/>
    </row>
    <row r="28" spans="1:18">
      <c r="A28" s="386"/>
      <c r="B28" s="383"/>
      <c r="C28" s="383"/>
      <c r="D28" s="415"/>
      <c r="E28" s="415"/>
      <c r="F28" s="415"/>
      <c r="G28" s="415"/>
      <c r="H28" s="415"/>
      <c r="L28" s="415"/>
      <c r="M28" s="415"/>
    </row>
    <row r="29" spans="1:18">
      <c r="A29" s="386"/>
      <c r="B29" s="383"/>
      <c r="C29" s="383"/>
      <c r="D29" s="415"/>
      <c r="E29" s="415"/>
      <c r="F29" s="415"/>
      <c r="G29" s="415"/>
      <c r="H29" s="415"/>
      <c r="L29" s="415"/>
      <c r="M29" s="415"/>
    </row>
    <row r="30" spans="1:18">
      <c r="A30" s="386"/>
      <c r="B30" s="383"/>
      <c r="C30" s="383"/>
      <c r="D30" s="415"/>
      <c r="E30" s="415"/>
      <c r="F30" s="415"/>
      <c r="G30" s="415"/>
      <c r="H30" s="415"/>
      <c r="L30" s="415"/>
      <c r="M30" s="415"/>
    </row>
    <row r="31" spans="1:18">
      <c r="A31" s="386"/>
      <c r="B31" s="383"/>
      <c r="C31" s="383"/>
      <c r="D31" s="846"/>
      <c r="E31" s="415"/>
      <c r="F31" s="415"/>
      <c r="G31" s="415"/>
      <c r="H31" s="415"/>
      <c r="L31" s="415"/>
      <c r="M31" s="415"/>
    </row>
    <row r="34" spans="4:6">
      <c r="D34" s="892"/>
      <c r="E34" s="893"/>
      <c r="F34" s="894"/>
    </row>
    <row r="35" spans="4:6">
      <c r="D35" s="892"/>
      <c r="E35" s="893"/>
      <c r="F35" s="894"/>
    </row>
    <row r="36" spans="4:6">
      <c r="D36" s="892"/>
      <c r="E36" s="893"/>
      <c r="F36" s="894"/>
    </row>
    <row r="37" spans="4:6">
      <c r="D37" s="648"/>
      <c r="E37" s="415"/>
      <c r="F37" s="415"/>
    </row>
    <row r="38" spans="4:6">
      <c r="D38" s="648"/>
      <c r="E38" s="415"/>
      <c r="F38" s="415"/>
    </row>
    <row r="39" spans="4:6">
      <c r="D39" s="648"/>
      <c r="E39" s="415"/>
      <c r="F39" s="415"/>
    </row>
    <row r="40" spans="4:6">
      <c r="D40" s="648"/>
      <c r="E40" s="415"/>
      <c r="F40" s="415"/>
    </row>
    <row r="41" spans="4:6">
      <c r="D41" s="895"/>
      <c r="E41" s="896"/>
    </row>
    <row r="42" spans="4:6">
      <c r="D42" s="895"/>
      <c r="E42" s="893"/>
    </row>
    <row r="43" spans="4:6">
      <c r="D43" s="895"/>
      <c r="E43" s="893"/>
    </row>
    <row r="44" spans="4:6">
      <c r="D44" s="895"/>
      <c r="E44" s="893"/>
    </row>
    <row r="45" spans="4:6">
      <c r="D45" s="895"/>
      <c r="E45" s="893"/>
    </row>
    <row r="46" spans="4:6">
      <c r="D46" s="895"/>
      <c r="E46" s="893"/>
    </row>
    <row r="47" spans="4:6">
      <c r="D47" s="895"/>
      <c r="E47" s="893"/>
    </row>
    <row r="48" spans="4:6">
      <c r="D48" s="895"/>
      <c r="E48" s="893"/>
    </row>
    <row r="49" spans="4:5">
      <c r="D49" s="895"/>
      <c r="E49" s="893"/>
    </row>
    <row r="50" spans="4:5">
      <c r="D50" s="895"/>
      <c r="E50" s="893"/>
    </row>
    <row r="51" spans="4:5">
      <c r="D51" s="895"/>
      <c r="E51" s="897"/>
    </row>
  </sheetData>
  <mergeCells count="2">
    <mergeCell ref="C7:F7"/>
    <mergeCell ref="B11:B12"/>
  </mergeCells>
  <pageMargins left="0.7" right="0.7" top="0.75" bottom="0.75" header="0.3" footer="0.3"/>
  <pageSetup orientation="landscape" horizontalDpi="1200" verticalDpi="120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53"/>
  <sheetViews>
    <sheetView workbookViewId="0">
      <selection activeCell="G34" sqref="G34"/>
    </sheetView>
  </sheetViews>
  <sheetFormatPr defaultColWidth="9" defaultRowHeight="15"/>
  <cols>
    <col min="1" max="2" width="13.625" style="610" bestFit="1" customWidth="1"/>
    <col min="3" max="3" width="9.875" style="610" bestFit="1" customWidth="1"/>
    <col min="4" max="4" width="14" style="610" customWidth="1"/>
    <col min="5" max="5" width="9" style="610"/>
    <col min="6" max="6" width="14.75" style="610" customWidth="1"/>
    <col min="7" max="7" width="13.25" style="610" customWidth="1"/>
    <col min="8" max="8" width="11.375" style="610" customWidth="1"/>
    <col min="9" max="9" width="8.625" style="610" bestFit="1" customWidth="1"/>
    <col min="10" max="10" width="12.5" style="610" customWidth="1"/>
    <col min="11" max="11" width="14.125" style="610" customWidth="1"/>
    <col min="12" max="13" width="9" style="610"/>
    <col min="14" max="14" width="19.25" style="610" bestFit="1" customWidth="1"/>
    <col min="15" max="15" width="6.5" style="610" bestFit="1" customWidth="1"/>
    <col min="16" max="16" width="1.625" style="610" bestFit="1" customWidth="1"/>
    <col min="17" max="17" width="11.125" style="610" bestFit="1" customWidth="1"/>
    <col min="18" max="16384" width="9" style="610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  <c r="I1" s="627"/>
    </row>
    <row r="2" spans="1:17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589">
        <v>44364</v>
      </c>
      <c r="I2" s="627"/>
    </row>
    <row r="3" spans="1:17">
      <c r="A3" s="412"/>
      <c r="B3" s="383"/>
      <c r="C3" s="413"/>
      <c r="D3" s="413"/>
      <c r="E3" s="414" t="s">
        <v>45</v>
      </c>
      <c r="F3" s="383"/>
      <c r="G3" s="383" t="s">
        <v>44</v>
      </c>
      <c r="H3" s="589"/>
      <c r="I3" s="627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  <c r="I4" s="627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  <c r="I5" s="627"/>
    </row>
    <row r="6" spans="1:17" ht="15.75" thickBot="1">
      <c r="A6" s="420"/>
      <c r="B6" s="805"/>
      <c r="C6" s="422"/>
      <c r="D6" s="422"/>
      <c r="E6" s="423" t="s">
        <v>49</v>
      </c>
      <c r="F6" s="424" t="s">
        <v>110</v>
      </c>
      <c r="G6" s="805"/>
      <c r="H6" s="590"/>
      <c r="I6" s="419"/>
    </row>
    <row r="7" spans="1:17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</v>
      </c>
      <c r="I7" s="419"/>
      <c r="J7" s="415"/>
      <c r="K7" s="415"/>
      <c r="L7" s="415"/>
      <c r="M7" s="415"/>
    </row>
    <row r="8" spans="1:17" ht="15.75" thickBot="1">
      <c r="A8" s="483">
        <v>507</v>
      </c>
      <c r="B8" s="594" t="s">
        <v>111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  <c r="I8" s="419"/>
      <c r="J8" s="415"/>
      <c r="K8" s="415"/>
      <c r="L8" s="415"/>
      <c r="M8" s="415"/>
    </row>
    <row r="9" spans="1:17" ht="15.75" thickBot="1">
      <c r="A9" s="531"/>
      <c r="B9" s="533"/>
      <c r="C9" s="440">
        <f>E18</f>
        <v>1615</v>
      </c>
      <c r="D9" s="441"/>
      <c r="E9" s="441"/>
      <c r="F9" s="442"/>
      <c r="G9" s="524"/>
      <c r="H9" s="383"/>
      <c r="I9" s="383"/>
      <c r="J9" s="415"/>
      <c r="K9" s="415"/>
      <c r="L9" s="415"/>
      <c r="M9" s="415"/>
    </row>
    <row r="10" spans="1:17" ht="15.75" thickBot="1">
      <c r="A10" s="415"/>
      <c r="B10" s="415"/>
      <c r="C10" s="550"/>
      <c r="D10" s="550"/>
      <c r="E10" s="550"/>
      <c r="F10" s="550"/>
      <c r="G10" s="550"/>
      <c r="H10" s="550"/>
      <c r="I10" s="550"/>
      <c r="J10" s="415"/>
      <c r="K10" s="415"/>
      <c r="L10" s="415"/>
      <c r="M10" s="415"/>
    </row>
    <row r="11" spans="1:17" ht="25.5">
      <c r="B11" s="1199" t="s">
        <v>464</v>
      </c>
      <c r="C11" s="864" t="s">
        <v>69</v>
      </c>
      <c r="D11" s="396" t="s">
        <v>56</v>
      </c>
      <c r="E11" s="898" t="s">
        <v>252</v>
      </c>
      <c r="G11" s="484"/>
      <c r="K11" s="415"/>
      <c r="L11" s="415"/>
      <c r="P11" s="642"/>
      <c r="Q11" s="642"/>
    </row>
    <row r="12" spans="1:17" ht="14.25" customHeight="1" thickBot="1">
      <c r="B12" s="1200" t="s">
        <v>185</v>
      </c>
      <c r="C12" s="866" t="s">
        <v>1</v>
      </c>
      <c r="D12" s="397" t="s">
        <v>4</v>
      </c>
      <c r="E12" s="869" t="s">
        <v>4</v>
      </c>
      <c r="N12" s="642"/>
      <c r="O12" s="643"/>
    </row>
    <row r="13" spans="1:17">
      <c r="B13" s="864" t="s">
        <v>59</v>
      </c>
      <c r="C13" s="871">
        <f>17</f>
        <v>17</v>
      </c>
      <c r="D13" s="871">
        <v>95</v>
      </c>
      <c r="E13" s="899">
        <f>C13*D13</f>
        <v>1615</v>
      </c>
      <c r="I13" s="611"/>
      <c r="N13" s="642"/>
      <c r="O13" s="643"/>
    </row>
    <row r="14" spans="1:17">
      <c r="B14" s="678" t="s">
        <v>70</v>
      </c>
      <c r="C14" s="902">
        <v>0</v>
      </c>
      <c r="D14" s="870">
        <v>0</v>
      </c>
      <c r="E14" s="900">
        <f t="shared" ref="E14:E16" si="0">C14*D14</f>
        <v>0</v>
      </c>
      <c r="N14" s="642"/>
      <c r="O14" s="643"/>
    </row>
    <row r="15" spans="1:17">
      <c r="B15" s="678" t="s">
        <v>71</v>
      </c>
      <c r="C15" s="902">
        <v>0</v>
      </c>
      <c r="D15" s="870">
        <v>0</v>
      </c>
      <c r="E15" s="900">
        <f t="shared" si="0"/>
        <v>0</v>
      </c>
      <c r="G15" s="446"/>
      <c r="K15" s="415"/>
      <c r="L15" s="415"/>
      <c r="P15" s="642"/>
      <c r="Q15" s="643"/>
    </row>
    <row r="16" spans="1:17" ht="15.75" thickBot="1">
      <c r="B16" s="866" t="s">
        <v>60</v>
      </c>
      <c r="C16" s="873">
        <v>0</v>
      </c>
      <c r="D16" s="873">
        <v>0</v>
      </c>
      <c r="E16" s="901">
        <f t="shared" si="0"/>
        <v>0</v>
      </c>
      <c r="G16" s="446"/>
      <c r="K16" s="415"/>
      <c r="L16" s="415"/>
      <c r="P16" s="642"/>
      <c r="Q16" s="643"/>
    </row>
    <row r="17" spans="1:18">
      <c r="B17" s="385"/>
      <c r="C17" s="385"/>
      <c r="D17" s="386"/>
      <c r="E17" s="415"/>
      <c r="F17" s="415"/>
      <c r="G17" s="415"/>
      <c r="H17" s="415"/>
      <c r="L17" s="415"/>
      <c r="M17" s="415"/>
      <c r="Q17" s="415"/>
      <c r="R17" s="415"/>
    </row>
    <row r="18" spans="1:18">
      <c r="B18" s="385"/>
      <c r="C18" s="385"/>
      <c r="D18" s="493" t="s">
        <v>459</v>
      </c>
      <c r="E18" s="471">
        <f>E13+E16</f>
        <v>1615</v>
      </c>
      <c r="F18" s="638" t="s">
        <v>4</v>
      </c>
      <c r="G18" s="415"/>
      <c r="H18" s="415"/>
      <c r="L18" s="415"/>
      <c r="M18" s="415"/>
      <c r="Q18" s="415"/>
      <c r="R18" s="415"/>
    </row>
    <row r="19" spans="1:18">
      <c r="B19" s="385"/>
      <c r="C19" s="386"/>
      <c r="D19" s="493" t="s">
        <v>458</v>
      </c>
      <c r="E19" s="471">
        <f>E14+E15</f>
        <v>0</v>
      </c>
      <c r="F19" s="638" t="s">
        <v>4</v>
      </c>
      <c r="G19" s="415"/>
      <c r="H19" s="415"/>
      <c r="L19" s="415"/>
      <c r="M19" s="415"/>
      <c r="Q19" s="415"/>
      <c r="R19" s="415"/>
    </row>
    <row r="20" spans="1:18" ht="15.75" thickBot="1">
      <c r="B20" s="385"/>
      <c r="C20" s="386"/>
      <c r="D20" s="415"/>
      <c r="E20" s="415"/>
      <c r="F20" s="415"/>
      <c r="G20" s="415"/>
      <c r="H20" s="415"/>
      <c r="L20" s="415"/>
      <c r="M20" s="415"/>
      <c r="Q20" s="415"/>
      <c r="R20" s="415"/>
    </row>
    <row r="21" spans="1:18" ht="15.75" thickBot="1">
      <c r="B21" s="385"/>
      <c r="C21" s="385"/>
      <c r="D21" s="837" t="s">
        <v>241</v>
      </c>
      <c r="E21" s="903">
        <f>E18+E19</f>
        <v>1615</v>
      </c>
      <c r="F21" s="529" t="s">
        <v>4</v>
      </c>
      <c r="G21" s="415"/>
      <c r="H21" s="415"/>
      <c r="L21" s="415"/>
      <c r="M21" s="415"/>
      <c r="Q21" s="415"/>
      <c r="R21" s="415"/>
    </row>
    <row r="22" spans="1:18">
      <c r="A22" s="385"/>
      <c r="B22" s="386"/>
      <c r="C22" s="386"/>
      <c r="D22" s="415"/>
      <c r="E22" s="415"/>
      <c r="F22" s="415"/>
      <c r="G22" s="415"/>
      <c r="H22" s="415"/>
      <c r="L22" s="415"/>
      <c r="M22" s="415"/>
      <c r="Q22" s="415"/>
      <c r="R22" s="415"/>
    </row>
    <row r="23" spans="1:18">
      <c r="A23" s="385"/>
      <c r="B23" s="385"/>
      <c r="C23" s="386"/>
      <c r="D23" s="415"/>
      <c r="E23" s="415"/>
      <c r="F23" s="415"/>
      <c r="G23" s="415"/>
      <c r="H23" s="415"/>
      <c r="L23" s="415"/>
      <c r="M23" s="415"/>
      <c r="Q23" s="415"/>
      <c r="R23" s="415"/>
    </row>
    <row r="24" spans="1:18">
      <c r="A24" s="644"/>
      <c r="B24" s="450"/>
      <c r="C24" s="449"/>
      <c r="D24" s="415"/>
      <c r="E24" s="415"/>
      <c r="F24" s="415"/>
      <c r="G24" s="415"/>
      <c r="H24" s="415"/>
      <c r="L24" s="415"/>
      <c r="M24" s="415"/>
    </row>
    <row r="25" spans="1:18">
      <c r="A25" s="645"/>
      <c r="B25" s="450"/>
      <c r="C25" s="449"/>
      <c r="D25" s="415"/>
      <c r="E25" s="415"/>
      <c r="F25" s="415"/>
      <c r="G25" s="415"/>
      <c r="H25" s="415"/>
      <c r="L25" s="415"/>
      <c r="M25" s="415"/>
    </row>
    <row r="26" spans="1:18">
      <c r="A26" s="386"/>
      <c r="B26" s="383"/>
      <c r="C26" s="383"/>
      <c r="D26" s="415"/>
      <c r="E26" s="415"/>
      <c r="F26" s="415"/>
      <c r="G26" s="415"/>
      <c r="H26" s="415"/>
      <c r="L26" s="415"/>
      <c r="M26" s="415"/>
    </row>
    <row r="27" spans="1:18">
      <c r="A27" s="386"/>
      <c r="B27" s="383"/>
      <c r="C27" s="383"/>
      <c r="D27" s="415"/>
      <c r="E27" s="415"/>
      <c r="F27" s="415"/>
      <c r="G27" s="415"/>
      <c r="H27" s="415"/>
      <c r="L27" s="415"/>
      <c r="M27" s="415"/>
    </row>
    <row r="28" spans="1:18">
      <c r="A28" s="386"/>
      <c r="B28" s="383"/>
      <c r="C28" s="383"/>
      <c r="D28" s="415"/>
      <c r="E28" s="415"/>
      <c r="F28" s="415"/>
      <c r="G28" s="415"/>
      <c r="H28" s="415"/>
      <c r="L28" s="415"/>
      <c r="M28" s="415"/>
    </row>
    <row r="29" spans="1:18">
      <c r="A29" s="386"/>
      <c r="B29" s="383"/>
      <c r="C29" s="383"/>
      <c r="D29" s="415"/>
      <c r="E29" s="415"/>
      <c r="F29" s="415"/>
      <c r="G29" s="415"/>
      <c r="H29" s="415"/>
      <c r="L29" s="415"/>
      <c r="M29" s="415"/>
    </row>
    <row r="30" spans="1:18">
      <c r="A30" s="386"/>
      <c r="B30" s="383"/>
      <c r="C30" s="383"/>
      <c r="D30" s="415"/>
      <c r="E30" s="415"/>
      <c r="F30" s="415"/>
      <c r="G30" s="415"/>
      <c r="H30" s="415"/>
      <c r="L30" s="415"/>
      <c r="M30" s="415"/>
    </row>
    <row r="31" spans="1:18">
      <c r="A31" s="386"/>
      <c r="B31" s="383"/>
      <c r="C31" s="383"/>
      <c r="D31" s="415"/>
      <c r="E31" s="415"/>
      <c r="F31" s="415"/>
      <c r="G31" s="415"/>
      <c r="H31" s="415"/>
      <c r="L31" s="415"/>
      <c r="M31" s="415"/>
    </row>
    <row r="32" spans="1:18">
      <c r="A32" s="386"/>
      <c r="B32" s="383"/>
      <c r="C32" s="383"/>
      <c r="D32" s="415"/>
      <c r="E32" s="415"/>
      <c r="F32" s="415"/>
      <c r="G32" s="415"/>
      <c r="H32" s="415"/>
      <c r="L32" s="415"/>
      <c r="M32" s="415"/>
    </row>
    <row r="33" spans="1:13">
      <c r="A33" s="386"/>
      <c r="B33" s="383"/>
      <c r="C33" s="383"/>
      <c r="D33" s="611"/>
      <c r="E33" s="415"/>
      <c r="F33" s="415"/>
      <c r="G33" s="415"/>
      <c r="H33" s="415"/>
      <c r="L33" s="415"/>
      <c r="M33" s="415"/>
    </row>
    <row r="36" spans="1:13">
      <c r="D36" s="646"/>
      <c r="E36" s="633"/>
      <c r="F36" s="647"/>
    </row>
    <row r="37" spans="1:13">
      <c r="D37" s="646"/>
      <c r="E37" s="633"/>
      <c r="F37" s="647"/>
    </row>
    <row r="38" spans="1:13">
      <c r="D38" s="646"/>
      <c r="E38" s="633"/>
      <c r="F38" s="647"/>
    </row>
    <row r="39" spans="1:13">
      <c r="D39" s="648"/>
      <c r="E39" s="415"/>
      <c r="F39" s="415"/>
    </row>
    <row r="40" spans="1:13">
      <c r="D40" s="648"/>
      <c r="E40" s="415"/>
      <c r="F40" s="415"/>
    </row>
    <row r="41" spans="1:13">
      <c r="D41" s="648"/>
      <c r="E41" s="415"/>
      <c r="F41" s="415"/>
    </row>
    <row r="42" spans="1:13">
      <c r="D42" s="648"/>
      <c r="E42" s="415"/>
      <c r="F42" s="415"/>
    </row>
    <row r="43" spans="1:13">
      <c r="D43" s="616"/>
      <c r="E43" s="649"/>
    </row>
    <row r="44" spans="1:13">
      <c r="D44" s="616"/>
      <c r="E44" s="633"/>
    </row>
    <row r="45" spans="1:13">
      <c r="D45" s="616"/>
      <c r="E45" s="633"/>
    </row>
    <row r="46" spans="1:13">
      <c r="D46" s="616"/>
      <c r="E46" s="633"/>
    </row>
    <row r="47" spans="1:13">
      <c r="D47" s="616"/>
      <c r="E47" s="633"/>
    </row>
    <row r="48" spans="1:13">
      <c r="D48" s="616"/>
      <c r="E48" s="633"/>
    </row>
    <row r="49" spans="4:5">
      <c r="D49" s="616"/>
      <c r="E49" s="633"/>
    </row>
    <row r="50" spans="4:5">
      <c r="D50" s="616"/>
      <c r="E50" s="633"/>
    </row>
    <row r="51" spans="4:5">
      <c r="D51" s="616"/>
      <c r="E51" s="633"/>
    </row>
    <row r="52" spans="4:5">
      <c r="D52" s="616"/>
      <c r="E52" s="633"/>
    </row>
    <row r="53" spans="4:5">
      <c r="D53" s="616"/>
      <c r="E53" s="617"/>
    </row>
  </sheetData>
  <mergeCells count="2">
    <mergeCell ref="C7:F7"/>
    <mergeCell ref="B11:B12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55"/>
  <sheetViews>
    <sheetView workbookViewId="0">
      <selection activeCell="G34" sqref="G34"/>
    </sheetView>
  </sheetViews>
  <sheetFormatPr defaultColWidth="9" defaultRowHeight="15"/>
  <cols>
    <col min="1" max="1" width="13.625" style="610" bestFit="1" customWidth="1"/>
    <col min="2" max="2" width="10" style="610" bestFit="1" customWidth="1"/>
    <col min="3" max="3" width="8.375" style="610" bestFit="1" customWidth="1"/>
    <col min="4" max="4" width="14" style="610" customWidth="1"/>
    <col min="5" max="5" width="9" style="610"/>
    <col min="6" max="6" width="14.75" style="610" customWidth="1"/>
    <col min="7" max="7" width="13.25" style="610" customWidth="1"/>
    <col min="8" max="8" width="11.375" style="610" customWidth="1"/>
    <col min="9" max="9" width="8.625" style="610" bestFit="1" customWidth="1"/>
    <col min="10" max="10" width="12.5" style="610" customWidth="1"/>
    <col min="11" max="11" width="14.125" style="610" customWidth="1"/>
    <col min="12" max="13" width="9" style="610"/>
    <col min="14" max="14" width="19.25" style="610" bestFit="1" customWidth="1"/>
    <col min="15" max="15" width="6.5" style="610" bestFit="1" customWidth="1"/>
    <col min="16" max="16" width="1.625" style="610" bestFit="1" customWidth="1"/>
    <col min="17" max="17" width="11.125" style="610" bestFit="1" customWidth="1"/>
    <col min="18" max="16384" width="9" style="610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  <c r="I1" s="627"/>
    </row>
    <row r="2" spans="1:17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44544</v>
      </c>
      <c r="I2" s="627"/>
    </row>
    <row r="3" spans="1:17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627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  <c r="I4" s="627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  <c r="I5" s="627"/>
    </row>
    <row r="6" spans="1:17" ht="15.75" thickBot="1">
      <c r="A6" s="420"/>
      <c r="B6" s="532"/>
      <c r="C6" s="422"/>
      <c r="D6" s="422"/>
      <c r="E6" s="423" t="s">
        <v>49</v>
      </c>
      <c r="F6" s="424" t="s">
        <v>151</v>
      </c>
      <c r="G6" s="532"/>
      <c r="H6" s="590"/>
      <c r="I6" s="419"/>
    </row>
    <row r="7" spans="1:17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</v>
      </c>
      <c r="I7" s="419"/>
      <c r="J7" s="415"/>
      <c r="K7" s="415"/>
      <c r="L7" s="415"/>
      <c r="M7" s="415"/>
    </row>
    <row r="8" spans="1:17" ht="15.75" thickBot="1">
      <c r="A8" s="483">
        <v>507</v>
      </c>
      <c r="B8" s="594" t="s">
        <v>152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  <c r="I8" s="419"/>
      <c r="J8" s="415"/>
      <c r="K8" s="415"/>
      <c r="L8" s="415"/>
      <c r="M8" s="415"/>
    </row>
    <row r="9" spans="1:17" ht="15.75" thickBot="1">
      <c r="A9" s="531"/>
      <c r="B9" s="533"/>
      <c r="C9" s="440"/>
      <c r="D9" s="441">
        <f>D20</f>
        <v>3275</v>
      </c>
      <c r="E9" s="441"/>
      <c r="F9" s="442"/>
      <c r="G9" s="524"/>
      <c r="H9" s="383"/>
      <c r="I9" s="383"/>
      <c r="J9" s="415"/>
      <c r="K9" s="415"/>
      <c r="L9" s="415"/>
      <c r="M9" s="415"/>
    </row>
    <row r="10" spans="1:17">
      <c r="A10" s="415"/>
      <c r="B10" s="415"/>
      <c r="C10" s="550"/>
      <c r="D10" s="550"/>
      <c r="E10" s="550"/>
      <c r="F10" s="550"/>
      <c r="G10" s="550"/>
      <c r="H10" s="550"/>
      <c r="I10" s="550"/>
      <c r="J10" s="415"/>
      <c r="K10" s="415"/>
      <c r="L10" s="415"/>
      <c r="M10" s="415"/>
    </row>
    <row r="11" spans="1:17" ht="14.45" customHeight="1">
      <c r="A11" s="385"/>
      <c r="B11" s="1201"/>
      <c r="C11" s="1201"/>
      <c r="G11" s="415"/>
      <c r="H11" s="415"/>
      <c r="I11" s="415"/>
      <c r="J11" s="415"/>
      <c r="K11" s="415"/>
      <c r="L11" s="415"/>
      <c r="M11" s="415"/>
    </row>
    <row r="12" spans="1:17">
      <c r="A12" s="385"/>
      <c r="B12" s="385" t="s">
        <v>69</v>
      </c>
      <c r="C12" s="385" t="s">
        <v>56</v>
      </c>
      <c r="D12" s="797" t="s">
        <v>252</v>
      </c>
      <c r="F12" s="484"/>
      <c r="G12" s="484"/>
      <c r="K12" s="415"/>
      <c r="L12" s="415"/>
      <c r="P12" s="642"/>
      <c r="Q12" s="642"/>
    </row>
    <row r="13" spans="1:17">
      <c r="A13" s="385" t="s">
        <v>185</v>
      </c>
      <c r="B13" s="385" t="s">
        <v>1</v>
      </c>
      <c r="C13" s="385" t="s">
        <v>4</v>
      </c>
      <c r="D13" s="385" t="s">
        <v>4</v>
      </c>
      <c r="F13" s="559"/>
      <c r="I13" s="415"/>
      <c r="J13" s="415"/>
      <c r="N13" s="642"/>
      <c r="O13" s="643"/>
    </row>
    <row r="14" spans="1:17" ht="14.25" customHeight="1">
      <c r="A14" s="385" t="s">
        <v>59</v>
      </c>
      <c r="B14" s="382">
        <v>0</v>
      </c>
      <c r="C14" s="382">
        <v>0</v>
      </c>
      <c r="D14" s="546">
        <f>B14*C14</f>
        <v>0</v>
      </c>
      <c r="F14" s="534"/>
      <c r="N14" s="642"/>
      <c r="O14" s="643"/>
    </row>
    <row r="15" spans="1:17">
      <c r="A15" s="559" t="s">
        <v>70</v>
      </c>
      <c r="B15" s="559">
        <f>'HP12x53, DRIVEN'!B15</f>
        <v>34</v>
      </c>
      <c r="C15" s="559">
        <f>'HP12x53, DRIVEN'!C15+5</f>
        <v>50</v>
      </c>
      <c r="D15" s="546">
        <f t="shared" ref="D15:D17" si="0">B15*C15</f>
        <v>1700</v>
      </c>
      <c r="F15" s="385"/>
      <c r="I15" s="611"/>
      <c r="N15" s="642"/>
      <c r="O15" s="643"/>
    </row>
    <row r="16" spans="1:17">
      <c r="A16" s="559" t="s">
        <v>71</v>
      </c>
      <c r="B16" s="718">
        <f>'HP12x53, DRIVEN'!B16</f>
        <v>35</v>
      </c>
      <c r="C16" s="718">
        <f>'HP12x53, DRIVEN'!C16+5</f>
        <v>45</v>
      </c>
      <c r="D16" s="546">
        <f t="shared" si="0"/>
        <v>1575</v>
      </c>
      <c r="F16" s="386"/>
      <c r="N16" s="642"/>
      <c r="O16" s="643"/>
    </row>
    <row r="17" spans="1:18">
      <c r="A17" s="385" t="s">
        <v>60</v>
      </c>
      <c r="B17" s="718">
        <f>'HP12x53, DRIVEN'!B17</f>
        <v>19</v>
      </c>
      <c r="C17" s="718">
        <f>'HP12x53, DRIVEN'!C17+5</f>
        <v>85</v>
      </c>
      <c r="D17" s="546">
        <f t="shared" si="0"/>
        <v>1615</v>
      </c>
      <c r="F17" s="484"/>
      <c r="G17" s="446"/>
      <c r="K17" s="415"/>
      <c r="L17" s="415"/>
      <c r="P17" s="642"/>
      <c r="Q17" s="643"/>
    </row>
    <row r="18" spans="1:18">
      <c r="A18" s="385"/>
      <c r="B18" s="385"/>
      <c r="C18" s="386"/>
      <c r="D18" s="415"/>
      <c r="E18" s="415"/>
      <c r="F18" s="415"/>
      <c r="G18" s="484"/>
      <c r="H18" s="446"/>
      <c r="L18" s="415"/>
      <c r="M18" s="415"/>
      <c r="Q18" s="642"/>
      <c r="R18" s="643"/>
    </row>
    <row r="19" spans="1:18">
      <c r="A19" s="385"/>
      <c r="B19" s="385"/>
      <c r="C19" s="382" t="s">
        <v>253</v>
      </c>
      <c r="D19" s="471">
        <f>D14+D17</f>
        <v>1615</v>
      </c>
      <c r="E19" s="638" t="s">
        <v>4</v>
      </c>
      <c r="G19" s="415"/>
      <c r="H19" s="415"/>
      <c r="L19" s="415"/>
      <c r="M19" s="415"/>
      <c r="Q19" s="415"/>
      <c r="R19" s="415"/>
    </row>
    <row r="20" spans="1:18">
      <c r="A20" s="385"/>
      <c r="B20" s="386"/>
      <c r="C20" s="382" t="s">
        <v>254</v>
      </c>
      <c r="D20" s="471">
        <f>D15+D16</f>
        <v>3275</v>
      </c>
      <c r="E20" s="638" t="s">
        <v>4</v>
      </c>
      <c r="G20" s="415"/>
      <c r="H20" s="415"/>
      <c r="L20" s="415"/>
      <c r="M20" s="415"/>
      <c r="Q20" s="415"/>
      <c r="R20" s="415"/>
    </row>
    <row r="21" spans="1:18" ht="15.75" thickBot="1">
      <c r="A21" s="385"/>
      <c r="B21" s="386"/>
      <c r="C21" s="415"/>
      <c r="D21" s="415"/>
      <c r="E21" s="415"/>
      <c r="G21" s="415"/>
      <c r="H21" s="415"/>
      <c r="L21" s="415"/>
      <c r="M21" s="415"/>
      <c r="Q21" s="415"/>
      <c r="R21" s="415"/>
    </row>
    <row r="22" spans="1:18" ht="15.75" thickBot="1">
      <c r="A22" s="385"/>
      <c r="B22" s="385"/>
      <c r="C22" s="383" t="s">
        <v>22</v>
      </c>
      <c r="D22" s="489">
        <f>D19+D20</f>
        <v>4890</v>
      </c>
      <c r="E22" s="415" t="s">
        <v>4</v>
      </c>
      <c r="G22" s="415"/>
      <c r="H22" s="415"/>
      <c r="L22" s="415"/>
      <c r="M22" s="415"/>
      <c r="Q22" s="415"/>
      <c r="R22" s="415"/>
    </row>
    <row r="23" spans="1:18">
      <c r="A23" s="385"/>
      <c r="B23" s="386"/>
      <c r="C23" s="386"/>
      <c r="D23" s="415"/>
      <c r="E23" s="415"/>
      <c r="F23" s="415"/>
      <c r="G23" s="415"/>
      <c r="H23" s="415"/>
      <c r="L23" s="415"/>
      <c r="M23" s="415"/>
      <c r="Q23" s="415"/>
      <c r="R23" s="415"/>
    </row>
    <row r="24" spans="1:18">
      <c r="A24" s="385"/>
      <c r="B24" s="386"/>
      <c r="C24" s="386"/>
      <c r="D24" s="415"/>
      <c r="E24" s="415"/>
      <c r="F24" s="415"/>
      <c r="G24" s="415"/>
      <c r="H24" s="415"/>
      <c r="L24" s="415"/>
      <c r="M24" s="415"/>
      <c r="Q24" s="415"/>
      <c r="R24" s="415"/>
    </row>
    <row r="25" spans="1:18">
      <c r="A25" s="385"/>
      <c r="B25" s="385"/>
      <c r="C25" s="386"/>
      <c r="D25" s="415"/>
      <c r="E25" s="415"/>
      <c r="F25" s="415"/>
      <c r="G25" s="415"/>
      <c r="H25" s="415"/>
      <c r="L25" s="415"/>
      <c r="M25" s="415"/>
      <c r="Q25" s="415"/>
      <c r="R25" s="415"/>
    </row>
    <row r="26" spans="1:18">
      <c r="A26" s="644"/>
      <c r="B26" s="450"/>
      <c r="C26" s="449"/>
      <c r="D26" s="415"/>
      <c r="E26" s="415"/>
      <c r="F26" s="415"/>
      <c r="G26" s="415"/>
      <c r="H26" s="415"/>
      <c r="L26" s="415"/>
      <c r="M26" s="415"/>
    </row>
    <row r="27" spans="1:18">
      <c r="A27" s="645"/>
      <c r="B27" s="450"/>
      <c r="C27" s="449"/>
      <c r="D27" s="415"/>
      <c r="E27" s="415"/>
      <c r="F27" s="415"/>
      <c r="G27" s="415"/>
      <c r="H27" s="415"/>
      <c r="L27" s="415"/>
      <c r="M27" s="415"/>
    </row>
    <row r="28" spans="1:18">
      <c r="A28" s="386"/>
      <c r="B28" s="383"/>
      <c r="C28" s="383"/>
      <c r="D28" s="415"/>
      <c r="E28" s="415"/>
      <c r="F28" s="415"/>
      <c r="G28" s="415"/>
      <c r="H28" s="415"/>
      <c r="L28" s="415"/>
      <c r="M28" s="415"/>
    </row>
    <row r="29" spans="1:18">
      <c r="A29" s="386"/>
      <c r="B29" s="383"/>
      <c r="C29" s="383"/>
      <c r="D29" s="415"/>
      <c r="E29" s="415"/>
      <c r="F29" s="415"/>
      <c r="G29" s="415"/>
      <c r="H29" s="415"/>
      <c r="L29" s="415"/>
      <c r="M29" s="415"/>
    </row>
    <row r="30" spans="1:18">
      <c r="A30" s="386"/>
      <c r="B30" s="383"/>
      <c r="C30" s="383"/>
      <c r="D30" s="415"/>
      <c r="E30" s="415"/>
      <c r="F30" s="415"/>
      <c r="G30" s="415"/>
      <c r="H30" s="415"/>
      <c r="L30" s="415"/>
      <c r="M30" s="415"/>
    </row>
    <row r="31" spans="1:18">
      <c r="A31" s="386"/>
      <c r="B31" s="383"/>
      <c r="C31" s="383"/>
      <c r="D31" s="415"/>
      <c r="E31" s="415"/>
      <c r="F31" s="415"/>
      <c r="G31" s="415"/>
      <c r="H31" s="415"/>
      <c r="L31" s="415"/>
      <c r="M31" s="415"/>
    </row>
    <row r="32" spans="1:18">
      <c r="A32" s="386"/>
      <c r="B32" s="383"/>
      <c r="C32" s="383"/>
      <c r="D32" s="415"/>
      <c r="E32" s="415"/>
      <c r="F32" s="415"/>
      <c r="G32" s="415"/>
      <c r="H32" s="415"/>
      <c r="L32" s="415"/>
      <c r="M32" s="415"/>
    </row>
    <row r="33" spans="1:13">
      <c r="A33" s="386"/>
      <c r="B33" s="383"/>
      <c r="C33" s="383"/>
      <c r="D33" s="415"/>
      <c r="E33" s="415"/>
      <c r="F33" s="415"/>
      <c r="G33" s="415"/>
      <c r="H33" s="415"/>
      <c r="L33" s="415"/>
      <c r="M33" s="415"/>
    </row>
    <row r="34" spans="1:13">
      <c r="A34" s="386"/>
      <c r="B34" s="383"/>
      <c r="C34" s="383"/>
      <c r="D34" s="415"/>
      <c r="E34" s="415"/>
      <c r="F34" s="415"/>
      <c r="G34" s="415"/>
      <c r="H34" s="415"/>
      <c r="L34" s="415"/>
      <c r="M34" s="415"/>
    </row>
    <row r="35" spans="1:13">
      <c r="A35" s="386"/>
      <c r="B35" s="383"/>
      <c r="C35" s="383"/>
      <c r="D35" s="611"/>
      <c r="E35" s="415"/>
      <c r="F35" s="415"/>
      <c r="G35" s="415"/>
      <c r="H35" s="415"/>
      <c r="L35" s="415"/>
      <c r="M35" s="415"/>
    </row>
    <row r="38" spans="1:13">
      <c r="D38" s="646"/>
      <c r="E38" s="633"/>
      <c r="F38" s="647"/>
    </row>
    <row r="39" spans="1:13">
      <c r="D39" s="646"/>
      <c r="E39" s="633"/>
      <c r="F39" s="647"/>
    </row>
    <row r="40" spans="1:13">
      <c r="D40" s="646"/>
      <c r="E40" s="633"/>
      <c r="F40" s="647"/>
    </row>
    <row r="41" spans="1:13">
      <c r="D41" s="648"/>
      <c r="E41" s="415"/>
      <c r="F41" s="415"/>
    </row>
    <row r="42" spans="1:13">
      <c r="D42" s="648"/>
      <c r="E42" s="415"/>
      <c r="F42" s="415"/>
    </row>
    <row r="43" spans="1:13">
      <c r="D43" s="648"/>
      <c r="E43" s="415"/>
      <c r="F43" s="415"/>
    </row>
    <row r="44" spans="1:13">
      <c r="D44" s="648"/>
      <c r="E44" s="415"/>
      <c r="F44" s="415"/>
    </row>
    <row r="45" spans="1:13">
      <c r="D45" s="616"/>
      <c r="E45" s="649"/>
    </row>
    <row r="46" spans="1:13">
      <c r="D46" s="616"/>
      <c r="E46" s="633"/>
    </row>
    <row r="47" spans="1:13">
      <c r="D47" s="616"/>
      <c r="E47" s="633"/>
    </row>
    <row r="48" spans="1:13">
      <c r="D48" s="616"/>
      <c r="E48" s="633"/>
    </row>
    <row r="49" spans="4:5">
      <c r="D49" s="616"/>
      <c r="E49" s="633"/>
    </row>
    <row r="50" spans="4:5">
      <c r="D50" s="616"/>
      <c r="E50" s="633"/>
    </row>
    <row r="51" spans="4:5">
      <c r="D51" s="616"/>
      <c r="E51" s="633"/>
    </row>
    <row r="52" spans="4:5">
      <c r="D52" s="616"/>
      <c r="E52" s="633"/>
    </row>
    <row r="53" spans="4:5">
      <c r="D53" s="616"/>
      <c r="E53" s="633"/>
    </row>
    <row r="54" spans="4:5">
      <c r="D54" s="616"/>
      <c r="E54" s="633"/>
    </row>
    <row r="55" spans="4:5">
      <c r="D55" s="616"/>
      <c r="E55" s="617"/>
    </row>
  </sheetData>
  <mergeCells count="2">
    <mergeCell ref="C7:F7"/>
    <mergeCell ref="B11:C11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55"/>
  <sheetViews>
    <sheetView workbookViewId="0">
      <selection activeCell="G34" sqref="G34"/>
    </sheetView>
  </sheetViews>
  <sheetFormatPr defaultColWidth="9" defaultRowHeight="15"/>
  <cols>
    <col min="1" max="1" width="13.625" style="610" bestFit="1" customWidth="1"/>
    <col min="2" max="2" width="10" style="610" bestFit="1" customWidth="1"/>
    <col min="3" max="3" width="8.375" style="610" bestFit="1" customWidth="1"/>
    <col min="4" max="4" width="14" style="610" customWidth="1"/>
    <col min="5" max="5" width="9" style="610"/>
    <col min="6" max="6" width="14.75" style="610" customWidth="1"/>
    <col min="7" max="7" width="13.25" style="610" customWidth="1"/>
    <col min="8" max="8" width="11.375" style="610" customWidth="1"/>
    <col min="9" max="9" width="8.625" style="610" bestFit="1" customWidth="1"/>
    <col min="10" max="10" width="12.5" style="610" customWidth="1"/>
    <col min="11" max="11" width="14.125" style="610" customWidth="1"/>
    <col min="12" max="13" width="9" style="610"/>
    <col min="14" max="14" width="19.25" style="610" bestFit="1" customWidth="1"/>
    <col min="15" max="15" width="6.5" style="610" bestFit="1" customWidth="1"/>
    <col min="16" max="16" width="1.625" style="610" bestFit="1" customWidth="1"/>
    <col min="17" max="17" width="11.125" style="610" bestFit="1" customWidth="1"/>
    <col min="18" max="16384" width="9" style="610"/>
  </cols>
  <sheetData>
    <row r="1" spans="1:17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  <c r="I1" s="627"/>
    </row>
    <row r="2" spans="1:17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44544</v>
      </c>
      <c r="I2" s="627"/>
    </row>
    <row r="3" spans="1:17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  <c r="I3" s="627"/>
    </row>
    <row r="4" spans="1:17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  <c r="I4" s="627"/>
    </row>
    <row r="5" spans="1:17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  <c r="I5" s="627"/>
    </row>
    <row r="6" spans="1:17" ht="15.75" thickBot="1">
      <c r="A6" s="420"/>
      <c r="B6" s="532"/>
      <c r="C6" s="422"/>
      <c r="D6" s="422"/>
      <c r="E6" s="423" t="s">
        <v>49</v>
      </c>
      <c r="F6" s="424" t="s">
        <v>150</v>
      </c>
      <c r="G6" s="532"/>
      <c r="H6" s="590"/>
      <c r="I6" s="419"/>
    </row>
    <row r="7" spans="1:17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</v>
      </c>
      <c r="I7" s="419"/>
      <c r="J7" s="415"/>
      <c r="K7" s="415"/>
      <c r="L7" s="415"/>
      <c r="M7" s="415"/>
    </row>
    <row r="8" spans="1:17" ht="15.75" thickBot="1">
      <c r="A8" s="483">
        <v>507</v>
      </c>
      <c r="B8" s="594" t="s">
        <v>153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  <c r="I8" s="419"/>
      <c r="J8" s="415"/>
      <c r="K8" s="415"/>
      <c r="L8" s="415"/>
      <c r="M8" s="415"/>
    </row>
    <row r="9" spans="1:17" ht="15.75" thickBot="1">
      <c r="A9" s="531"/>
      <c r="B9" s="533"/>
      <c r="C9" s="440">
        <f>D19</f>
        <v>1520</v>
      </c>
      <c r="D9" s="441">
        <f>D20</f>
        <v>2930</v>
      </c>
      <c r="E9" s="441"/>
      <c r="F9" s="442"/>
      <c r="G9" s="524"/>
      <c r="H9" s="383"/>
      <c r="I9" s="383"/>
      <c r="J9" s="415"/>
      <c r="K9" s="415"/>
      <c r="L9" s="415"/>
      <c r="M9" s="415"/>
    </row>
    <row r="10" spans="1:17">
      <c r="A10" s="415"/>
      <c r="B10" s="415"/>
      <c r="C10" s="550"/>
      <c r="D10" s="550"/>
      <c r="E10" s="550"/>
      <c r="F10" s="550"/>
      <c r="G10" s="550"/>
      <c r="H10" s="550"/>
      <c r="I10" s="550"/>
      <c r="J10" s="415"/>
      <c r="K10" s="415"/>
      <c r="L10" s="415"/>
      <c r="M10" s="415"/>
    </row>
    <row r="11" spans="1:17" ht="15" customHeight="1">
      <c r="A11" s="385"/>
      <c r="B11" s="1201"/>
      <c r="C11" s="1201"/>
      <c r="G11" s="415"/>
      <c r="H11" s="415"/>
      <c r="I11" s="415"/>
      <c r="J11" s="415"/>
      <c r="K11" s="415"/>
      <c r="L11" s="415"/>
      <c r="M11" s="415"/>
    </row>
    <row r="12" spans="1:17">
      <c r="A12" s="385"/>
      <c r="B12" s="385" t="s">
        <v>69</v>
      </c>
      <c r="C12" s="385" t="s">
        <v>56</v>
      </c>
      <c r="D12" s="797" t="s">
        <v>252</v>
      </c>
      <c r="F12" s="484"/>
      <c r="G12" s="484"/>
      <c r="K12" s="415"/>
      <c r="L12" s="415"/>
      <c r="P12" s="642"/>
      <c r="Q12" s="642"/>
    </row>
    <row r="13" spans="1:17">
      <c r="A13" s="385" t="s">
        <v>185</v>
      </c>
      <c r="B13" s="385" t="s">
        <v>1</v>
      </c>
      <c r="C13" s="385" t="s">
        <v>4</v>
      </c>
      <c r="D13" s="385" t="s">
        <v>4</v>
      </c>
      <c r="F13" s="559"/>
      <c r="I13" s="415"/>
      <c r="J13" s="415"/>
      <c r="N13" s="642"/>
      <c r="O13" s="643"/>
    </row>
    <row r="14" spans="1:17" ht="14.25" customHeight="1">
      <c r="A14" s="385" t="s">
        <v>59</v>
      </c>
      <c r="B14" s="382">
        <v>0</v>
      </c>
      <c r="C14" s="382">
        <v>0</v>
      </c>
      <c r="D14" s="546">
        <f>B14*C14</f>
        <v>0</v>
      </c>
      <c r="F14" s="534"/>
      <c r="N14" s="642"/>
      <c r="O14" s="643"/>
    </row>
    <row r="15" spans="1:17">
      <c r="A15" s="559" t="s">
        <v>70</v>
      </c>
      <c r="B15" s="559">
        <f>(4+3+4)+(4+4+4)+(4+3+1+3)</f>
        <v>34</v>
      </c>
      <c r="C15" s="559">
        <v>45</v>
      </c>
      <c r="D15" s="546">
        <f t="shared" ref="D15:D17" si="0">B15*C15</f>
        <v>1530</v>
      </c>
      <c r="F15" s="385"/>
      <c r="I15" s="611"/>
      <c r="N15" s="642"/>
      <c r="O15" s="643"/>
    </row>
    <row r="16" spans="1:17">
      <c r="A16" s="559" t="s">
        <v>71</v>
      </c>
      <c r="B16" s="559">
        <f>(4+3+4)+(4+4+4)*2</f>
        <v>35</v>
      </c>
      <c r="C16" s="559">
        <v>40</v>
      </c>
      <c r="D16" s="546">
        <f t="shared" si="0"/>
        <v>1400</v>
      </c>
      <c r="F16" s="386"/>
      <c r="N16" s="642"/>
      <c r="O16" s="643"/>
    </row>
    <row r="17" spans="1:18">
      <c r="A17" s="385" t="s">
        <v>60</v>
      </c>
      <c r="B17" s="382">
        <v>19</v>
      </c>
      <c r="C17" s="382">
        <v>80</v>
      </c>
      <c r="D17" s="546">
        <f t="shared" si="0"/>
        <v>1520</v>
      </c>
      <c r="F17" s="484"/>
      <c r="G17" s="446"/>
      <c r="K17" s="415"/>
      <c r="L17" s="415"/>
      <c r="P17" s="642"/>
      <c r="Q17" s="643"/>
    </row>
    <row r="18" spans="1:18">
      <c r="A18" s="385"/>
      <c r="B18" s="385"/>
      <c r="C18" s="386"/>
      <c r="D18" s="415"/>
      <c r="E18" s="415"/>
      <c r="F18" s="415"/>
      <c r="G18" s="484"/>
      <c r="H18" s="446"/>
      <c r="L18" s="415"/>
      <c r="M18" s="415"/>
      <c r="Q18" s="642"/>
      <c r="R18" s="643"/>
    </row>
    <row r="19" spans="1:18">
      <c r="A19" s="385"/>
      <c r="B19" s="385"/>
      <c r="C19" s="382" t="s">
        <v>253</v>
      </c>
      <c r="D19" s="471">
        <f>D14+D17</f>
        <v>1520</v>
      </c>
      <c r="E19" s="638" t="s">
        <v>4</v>
      </c>
      <c r="G19" s="415"/>
      <c r="H19" s="415"/>
      <c r="L19" s="415"/>
      <c r="M19" s="415"/>
      <c r="Q19" s="415"/>
      <c r="R19" s="415"/>
    </row>
    <row r="20" spans="1:18">
      <c r="A20" s="385"/>
      <c r="B20" s="386"/>
      <c r="C20" s="382" t="s">
        <v>254</v>
      </c>
      <c r="D20" s="471">
        <f>D15+D16</f>
        <v>2930</v>
      </c>
      <c r="E20" s="638" t="s">
        <v>4</v>
      </c>
      <c r="G20" s="415"/>
      <c r="H20" s="415"/>
      <c r="L20" s="415"/>
      <c r="M20" s="415"/>
      <c r="Q20" s="415"/>
      <c r="R20" s="415"/>
    </row>
    <row r="21" spans="1:18" ht="15.75" thickBot="1">
      <c r="A21" s="385"/>
      <c r="B21" s="386"/>
      <c r="C21" s="415"/>
      <c r="D21" s="415"/>
      <c r="E21" s="415"/>
      <c r="G21" s="415"/>
      <c r="H21" s="415"/>
      <c r="L21" s="415"/>
      <c r="M21" s="415"/>
      <c r="Q21" s="415"/>
      <c r="R21" s="415"/>
    </row>
    <row r="22" spans="1:18" ht="15.75" thickBot="1">
      <c r="A22" s="385"/>
      <c r="B22" s="385"/>
      <c r="C22" s="383" t="s">
        <v>22</v>
      </c>
      <c r="D22" s="489">
        <f>D19+D20</f>
        <v>4450</v>
      </c>
      <c r="E22" s="415" t="s">
        <v>4</v>
      </c>
      <c r="G22" s="415"/>
      <c r="H22" s="415"/>
      <c r="L22" s="415"/>
      <c r="M22" s="415"/>
      <c r="Q22" s="415"/>
      <c r="R22" s="415"/>
    </row>
    <row r="23" spans="1:18">
      <c r="A23" s="385"/>
      <c r="B23" s="386"/>
      <c r="C23" s="386"/>
      <c r="D23" s="415"/>
      <c r="E23" s="415"/>
      <c r="F23" s="415"/>
      <c r="G23" s="415"/>
      <c r="H23" s="415"/>
      <c r="L23" s="415"/>
      <c r="M23" s="415"/>
      <c r="Q23" s="415"/>
      <c r="R23" s="415"/>
    </row>
    <row r="24" spans="1:18">
      <c r="A24" s="385"/>
      <c r="B24" s="386"/>
      <c r="C24" s="386"/>
      <c r="D24" s="415"/>
      <c r="E24" s="415"/>
      <c r="F24" s="415"/>
      <c r="G24" s="415"/>
      <c r="H24" s="415"/>
      <c r="L24" s="415"/>
      <c r="M24" s="415"/>
      <c r="Q24" s="415"/>
      <c r="R24" s="415"/>
    </row>
    <row r="25" spans="1:18">
      <c r="A25" s="385"/>
      <c r="B25" s="385"/>
      <c r="C25" s="386"/>
      <c r="D25" s="415"/>
      <c r="E25" s="415"/>
      <c r="F25" s="415"/>
      <c r="G25" s="415"/>
      <c r="H25" s="415"/>
      <c r="L25" s="415"/>
      <c r="M25" s="415"/>
      <c r="Q25" s="415"/>
      <c r="R25" s="415"/>
    </row>
    <row r="26" spans="1:18">
      <c r="A26" s="644"/>
      <c r="B26" s="450"/>
      <c r="C26" s="449"/>
      <c r="D26" s="415"/>
      <c r="E26" s="415"/>
      <c r="F26" s="415"/>
      <c r="G26" s="415"/>
      <c r="H26" s="415"/>
      <c r="L26" s="415"/>
      <c r="M26" s="415"/>
    </row>
    <row r="27" spans="1:18">
      <c r="A27" s="645"/>
      <c r="B27" s="450"/>
      <c r="C27" s="449"/>
      <c r="D27" s="415"/>
      <c r="E27" s="415"/>
      <c r="F27" s="415"/>
      <c r="G27" s="415"/>
      <c r="H27" s="415"/>
      <c r="L27" s="415"/>
      <c r="M27" s="415"/>
    </row>
    <row r="28" spans="1:18">
      <c r="A28" s="386"/>
      <c r="B28" s="383"/>
      <c r="C28" s="383"/>
      <c r="D28" s="415"/>
      <c r="E28" s="415"/>
      <c r="F28" s="415"/>
      <c r="G28" s="415"/>
      <c r="H28" s="415"/>
      <c r="L28" s="415"/>
      <c r="M28" s="415"/>
    </row>
    <row r="29" spans="1:18">
      <c r="A29" s="386"/>
      <c r="B29" s="383"/>
      <c r="C29" s="383"/>
      <c r="D29" s="415"/>
      <c r="E29" s="415"/>
      <c r="F29" s="415"/>
      <c r="G29" s="415"/>
      <c r="H29" s="415"/>
      <c r="L29" s="415"/>
      <c r="M29" s="415"/>
    </row>
    <row r="30" spans="1:18">
      <c r="A30" s="386"/>
      <c r="B30" s="383"/>
      <c r="C30" s="383"/>
      <c r="D30" s="415"/>
      <c r="E30" s="415"/>
      <c r="F30" s="415"/>
      <c r="G30" s="415"/>
      <c r="H30" s="415"/>
      <c r="L30" s="415"/>
      <c r="M30" s="415"/>
    </row>
    <row r="31" spans="1:18">
      <c r="A31" s="386"/>
      <c r="B31" s="383"/>
      <c r="C31" s="383"/>
      <c r="D31" s="415"/>
      <c r="E31" s="415"/>
      <c r="F31" s="415"/>
      <c r="G31" s="415"/>
      <c r="H31" s="415"/>
      <c r="L31" s="415"/>
      <c r="M31" s="415"/>
    </row>
    <row r="32" spans="1:18">
      <c r="A32" s="386"/>
      <c r="B32" s="383"/>
      <c r="C32" s="383"/>
      <c r="D32" s="415"/>
      <c r="E32" s="415"/>
      <c r="F32" s="415"/>
      <c r="G32" s="415"/>
      <c r="H32" s="415"/>
      <c r="L32" s="415"/>
      <c r="M32" s="415"/>
    </row>
    <row r="33" spans="1:13">
      <c r="A33" s="386"/>
      <c r="B33" s="383"/>
      <c r="C33" s="383"/>
      <c r="D33" s="415"/>
      <c r="E33" s="415"/>
      <c r="F33" s="415"/>
      <c r="G33" s="415"/>
      <c r="H33" s="415"/>
      <c r="L33" s="415"/>
      <c r="M33" s="415"/>
    </row>
    <row r="34" spans="1:13">
      <c r="A34" s="386"/>
      <c r="B34" s="383"/>
      <c r="C34" s="383"/>
      <c r="D34" s="415"/>
      <c r="E34" s="415"/>
      <c r="F34" s="415"/>
      <c r="G34" s="415"/>
      <c r="H34" s="415"/>
      <c r="L34" s="415"/>
      <c r="M34" s="415"/>
    </row>
    <row r="35" spans="1:13">
      <c r="A35" s="386"/>
      <c r="B35" s="383"/>
      <c r="C35" s="383"/>
      <c r="D35" s="611"/>
      <c r="E35" s="415"/>
      <c r="F35" s="415"/>
      <c r="G35" s="415"/>
      <c r="H35" s="415"/>
      <c r="L35" s="415"/>
      <c r="M35" s="415"/>
    </row>
    <row r="38" spans="1:13">
      <c r="D38" s="646"/>
      <c r="E38" s="633"/>
      <c r="F38" s="647"/>
    </row>
    <row r="39" spans="1:13">
      <c r="D39" s="646"/>
      <c r="E39" s="633"/>
      <c r="F39" s="647"/>
    </row>
    <row r="40" spans="1:13">
      <c r="D40" s="646"/>
      <c r="E40" s="633"/>
      <c r="F40" s="647"/>
    </row>
    <row r="41" spans="1:13">
      <c r="D41" s="648"/>
      <c r="E41" s="415"/>
      <c r="F41" s="415"/>
    </row>
    <row r="42" spans="1:13">
      <c r="D42" s="648"/>
      <c r="E42" s="415"/>
      <c r="F42" s="415"/>
    </row>
    <row r="43" spans="1:13">
      <c r="D43" s="648"/>
      <c r="E43" s="415"/>
      <c r="F43" s="415"/>
    </row>
    <row r="44" spans="1:13">
      <c r="D44" s="648"/>
      <c r="E44" s="415"/>
      <c r="F44" s="415"/>
    </row>
    <row r="45" spans="1:13">
      <c r="D45" s="616"/>
      <c r="E45" s="649"/>
    </row>
    <row r="46" spans="1:13">
      <c r="D46" s="616"/>
      <c r="E46" s="633"/>
    </row>
    <row r="47" spans="1:13">
      <c r="D47" s="616"/>
      <c r="E47" s="633"/>
    </row>
    <row r="48" spans="1:13">
      <c r="D48" s="616"/>
      <c r="E48" s="633"/>
    </row>
    <row r="49" spans="4:5">
      <c r="D49" s="616"/>
      <c r="E49" s="633"/>
    </row>
    <row r="50" spans="4:5">
      <c r="D50" s="616"/>
      <c r="E50" s="633"/>
    </row>
    <row r="51" spans="4:5">
      <c r="D51" s="616"/>
      <c r="E51" s="633"/>
    </row>
    <row r="52" spans="4:5">
      <c r="D52" s="616"/>
      <c r="E52" s="633"/>
    </row>
    <row r="53" spans="4:5">
      <c r="D53" s="616"/>
      <c r="E53" s="633"/>
    </row>
    <row r="54" spans="4:5">
      <c r="D54" s="616"/>
      <c r="E54" s="633"/>
    </row>
    <row r="55" spans="4:5">
      <c r="D55" s="616"/>
      <c r="E55" s="617"/>
    </row>
  </sheetData>
  <mergeCells count="2">
    <mergeCell ref="C7:F7"/>
    <mergeCell ref="B11:C11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20"/>
  <sheetViews>
    <sheetView workbookViewId="0">
      <selection activeCell="G34" sqref="G34"/>
    </sheetView>
  </sheetViews>
  <sheetFormatPr defaultRowHeight="14.25"/>
  <cols>
    <col min="3" max="3" width="15.25" customWidth="1"/>
    <col min="4" max="4" width="10.875" bestFit="1" customWidth="1"/>
  </cols>
  <sheetData>
    <row r="1" spans="1:8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</row>
    <row r="2" spans="1:8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44469</v>
      </c>
    </row>
    <row r="3" spans="1:8">
      <c r="A3" s="412"/>
      <c r="B3" s="383"/>
      <c r="C3" s="413"/>
      <c r="D3" s="413"/>
      <c r="E3" s="414" t="s">
        <v>45</v>
      </c>
      <c r="F3" s="383" t="s">
        <v>474</v>
      </c>
      <c r="G3" s="383" t="s">
        <v>44</v>
      </c>
      <c r="H3" s="589">
        <v>44545</v>
      </c>
    </row>
    <row r="4" spans="1:8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</row>
    <row r="5" spans="1:8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</row>
    <row r="6" spans="1:8" ht="15" thickBot="1">
      <c r="A6" s="420"/>
      <c r="B6" s="687"/>
      <c r="C6" s="422"/>
      <c r="D6" s="422"/>
      <c r="E6" s="423" t="s">
        <v>49</v>
      </c>
      <c r="F6" s="424" t="s">
        <v>292</v>
      </c>
      <c r="G6" s="687"/>
      <c r="H6" s="590"/>
    </row>
    <row r="7" spans="1:8" ht="1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</v>
      </c>
    </row>
    <row r="8" spans="1:8" ht="15" thickBot="1">
      <c r="A8" s="483">
        <v>507</v>
      </c>
      <c r="B8" s="594" t="s">
        <v>293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</row>
    <row r="9" spans="1:8" ht="15" thickBot="1">
      <c r="A9" s="686"/>
      <c r="B9" s="688"/>
      <c r="C9" s="440">
        <f>D15</f>
        <v>266</v>
      </c>
      <c r="D9" s="441"/>
      <c r="E9" s="441"/>
      <c r="F9" s="442"/>
      <c r="G9" s="524"/>
      <c r="H9" s="383"/>
    </row>
    <row r="11" spans="1:8">
      <c r="A11" s="116"/>
      <c r="B11" s="116" t="s">
        <v>69</v>
      </c>
      <c r="C11" s="691" t="s">
        <v>297</v>
      </c>
      <c r="D11" s="55" t="s">
        <v>88</v>
      </c>
    </row>
    <row r="12" spans="1:8">
      <c r="A12" s="116"/>
      <c r="B12" s="116" t="s">
        <v>1</v>
      </c>
      <c r="C12" s="116" t="s">
        <v>4</v>
      </c>
      <c r="D12" s="55" t="s">
        <v>4</v>
      </c>
    </row>
    <row r="13" spans="1:8">
      <c r="A13" s="116"/>
      <c r="B13" s="116"/>
      <c r="C13" s="690"/>
      <c r="D13" s="55"/>
    </row>
    <row r="14" spans="1:8">
      <c r="A14" s="116" t="s">
        <v>27</v>
      </c>
      <c r="B14" s="116">
        <v>19</v>
      </c>
      <c r="C14" s="690">
        <v>14</v>
      </c>
      <c r="D14" s="55">
        <f>B14*C14</f>
        <v>266</v>
      </c>
    </row>
    <row r="15" spans="1:8">
      <c r="A15" s="55"/>
      <c r="B15" s="55"/>
      <c r="C15" s="55" t="s">
        <v>62</v>
      </c>
      <c r="D15" s="55">
        <f>SUM(D13:D14)</f>
        <v>266</v>
      </c>
    </row>
    <row r="18" spans="1:1">
      <c r="A18" t="s">
        <v>332</v>
      </c>
    </row>
    <row r="20" spans="1:1">
      <c r="A20" t="s">
        <v>330</v>
      </c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6"/>
  <sheetViews>
    <sheetView workbookViewId="0">
      <selection activeCell="G34" sqref="G34"/>
    </sheetView>
  </sheetViews>
  <sheetFormatPr defaultRowHeight="14.25"/>
  <sheetData>
    <row r="1" spans="1:8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</row>
    <row r="2" spans="1:8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44544</v>
      </c>
    </row>
    <row r="3" spans="1:8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</row>
    <row r="4" spans="1:8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</row>
    <row r="5" spans="1:8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</row>
    <row r="6" spans="1:8" ht="15" thickBot="1">
      <c r="A6" s="420"/>
      <c r="B6" s="687"/>
      <c r="C6" s="422"/>
      <c r="D6" s="422"/>
      <c r="E6" s="423" t="s">
        <v>49</v>
      </c>
      <c r="F6" s="424" t="s">
        <v>294</v>
      </c>
      <c r="G6" s="687"/>
      <c r="H6" s="590"/>
    </row>
    <row r="7" spans="1:8" ht="1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40</v>
      </c>
    </row>
    <row r="8" spans="1:8" ht="15" thickBot="1">
      <c r="A8" s="483">
        <v>507</v>
      </c>
      <c r="B8" s="594" t="s">
        <v>295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</row>
    <row r="9" spans="1:8" ht="15" thickBot="1">
      <c r="A9" s="686"/>
      <c r="B9" s="688"/>
      <c r="C9" s="440">
        <f>B13+B16</f>
        <v>36</v>
      </c>
      <c r="D9" s="441">
        <f>SUM(B14:B15)</f>
        <v>69</v>
      </c>
      <c r="E9" s="441"/>
      <c r="F9" s="442"/>
      <c r="G9" s="524"/>
      <c r="H9" s="383"/>
    </row>
    <row r="12" spans="1:8">
      <c r="A12" s="55"/>
      <c r="B12" s="55" t="s">
        <v>296</v>
      </c>
    </row>
    <row r="13" spans="1:8">
      <c r="A13" s="55" t="s">
        <v>26</v>
      </c>
      <c r="B13" s="55">
        <f>'HP10x42, DRIVEN'!C13</f>
        <v>17</v>
      </c>
    </row>
    <row r="14" spans="1:8">
      <c r="A14" s="55" t="s">
        <v>70</v>
      </c>
      <c r="B14" s="55">
        <f>'HP12x53, DRIVEN'!B15</f>
        <v>34</v>
      </c>
    </row>
    <row r="15" spans="1:8">
      <c r="A15" s="55" t="s">
        <v>71</v>
      </c>
      <c r="B15" s="55">
        <f>'HP12x53, DRIVEN'!B16</f>
        <v>35</v>
      </c>
    </row>
    <row r="16" spans="1:8">
      <c r="A16" s="55" t="s">
        <v>27</v>
      </c>
      <c r="B16" s="55">
        <f>'HP12x53, DRIVEN'!B17</f>
        <v>19</v>
      </c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40"/>
  <sheetViews>
    <sheetView view="pageBreakPreview" zoomScaleNormal="100" zoomScaleSheetLayoutView="100" workbookViewId="0">
      <selection activeCell="G6" sqref="G6"/>
    </sheetView>
  </sheetViews>
  <sheetFormatPr defaultColWidth="9" defaultRowHeight="15"/>
  <cols>
    <col min="1" max="1" width="11.5" style="610" bestFit="1" customWidth="1"/>
    <col min="2" max="2" width="10" style="610" bestFit="1" customWidth="1"/>
    <col min="3" max="3" width="13.25" style="610" bestFit="1" customWidth="1"/>
    <col min="4" max="4" width="13.875" style="610" customWidth="1"/>
    <col min="5" max="5" width="9" style="610"/>
    <col min="6" max="6" width="10.875" style="610" customWidth="1"/>
    <col min="7" max="7" width="9" style="610"/>
    <col min="8" max="8" width="10.375" style="610" customWidth="1"/>
    <col min="9" max="16384" width="9" style="610"/>
  </cols>
  <sheetData>
    <row r="1" spans="1:12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</row>
    <row r="2" spans="1:12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44469</v>
      </c>
    </row>
    <row r="3" spans="1:12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44987</v>
      </c>
    </row>
    <row r="4" spans="1:12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</row>
    <row r="5" spans="1:12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</row>
    <row r="6" spans="1:12" ht="15.75" thickBot="1">
      <c r="A6" s="420"/>
      <c r="B6" s="532"/>
      <c r="C6" s="422"/>
      <c r="D6" s="422"/>
      <c r="E6" s="423" t="s">
        <v>49</v>
      </c>
      <c r="F6" s="424" t="s">
        <v>15</v>
      </c>
      <c r="G6" s="532"/>
      <c r="H6" s="590"/>
    </row>
    <row r="7" spans="1:12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641" t="s">
        <v>52</v>
      </c>
      <c r="H7" s="522" t="s">
        <v>5</v>
      </c>
      <c r="I7" s="415"/>
      <c r="J7" s="415"/>
      <c r="K7" s="415"/>
      <c r="L7" s="415"/>
    </row>
    <row r="8" spans="1:12" ht="15.75" thickBot="1">
      <c r="A8" s="483">
        <v>509</v>
      </c>
      <c r="B8" s="514">
        <v>10000</v>
      </c>
      <c r="C8" s="434" t="s">
        <v>50</v>
      </c>
      <c r="D8" s="435" t="s">
        <v>36</v>
      </c>
      <c r="E8" s="435" t="s">
        <v>37</v>
      </c>
      <c r="F8" s="436" t="s">
        <v>51</v>
      </c>
      <c r="G8" s="412"/>
      <c r="H8" s="419"/>
      <c r="I8" s="415"/>
      <c r="J8" s="415"/>
      <c r="K8" s="415"/>
      <c r="L8" s="415"/>
    </row>
    <row r="9" spans="1:12" ht="15.75" thickBot="1">
      <c r="A9" s="531"/>
      <c r="B9" s="533"/>
      <c r="C9" s="440">
        <f>D18+D19</f>
        <v>22224.330723166666</v>
      </c>
      <c r="D9" s="441">
        <f>ROUNDUP(D17,0)</f>
        <v>99458</v>
      </c>
      <c r="E9" s="441">
        <f>SUM(D14:D16)</f>
        <v>286736.52299780701</v>
      </c>
      <c r="F9" s="442"/>
      <c r="G9" s="524"/>
      <c r="H9" s="383"/>
      <c r="I9" s="415"/>
      <c r="J9" s="415"/>
      <c r="K9" s="415"/>
      <c r="L9" s="415"/>
    </row>
    <row r="10" spans="1:12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</row>
    <row r="11" spans="1:12" ht="16.5" thickBot="1">
      <c r="A11" s="415"/>
      <c r="B11" s="719"/>
      <c r="C11" s="719"/>
      <c r="D11" s="719"/>
      <c r="E11" s="415"/>
      <c r="F11" s="415"/>
      <c r="G11" s="415"/>
      <c r="H11" s="415"/>
      <c r="I11" s="415"/>
      <c r="J11" s="415"/>
      <c r="K11" s="415"/>
      <c r="L11" s="415"/>
    </row>
    <row r="12" spans="1:12" ht="15.75" thickBot="1">
      <c r="C12" s="1202" t="s">
        <v>354</v>
      </c>
      <c r="D12" s="720" t="s">
        <v>465</v>
      </c>
      <c r="E12" s="415"/>
      <c r="F12" s="415"/>
      <c r="G12" s="415"/>
      <c r="H12" s="415"/>
      <c r="I12" s="415"/>
      <c r="J12" s="415"/>
    </row>
    <row r="13" spans="1:12" ht="15.75" thickBot="1">
      <c r="C13" s="1203"/>
      <c r="D13" s="720" t="s">
        <v>5</v>
      </c>
      <c r="E13" s="415"/>
      <c r="F13" s="415"/>
      <c r="G13" s="415"/>
      <c r="H13" s="415"/>
      <c r="I13" s="415"/>
      <c r="J13" s="415"/>
    </row>
    <row r="14" spans="1:12">
      <c r="C14" s="396" t="s">
        <v>344</v>
      </c>
      <c r="D14" s="726">
        <f>[4]Schedule!$E$10</f>
        <v>1212</v>
      </c>
      <c r="E14" s="415"/>
      <c r="F14" s="415"/>
      <c r="G14" s="415"/>
      <c r="H14" s="415"/>
      <c r="I14" s="415"/>
      <c r="J14" s="415"/>
    </row>
    <row r="15" spans="1:12">
      <c r="C15" s="504" t="s">
        <v>345</v>
      </c>
      <c r="D15" s="726">
        <f>[5]Schedule!$E$35</f>
        <v>257365.44195933332</v>
      </c>
      <c r="E15" s="419"/>
      <c r="F15" s="419"/>
      <c r="G15" s="415"/>
      <c r="H15" s="415"/>
      <c r="I15" s="415"/>
      <c r="J15" s="415"/>
    </row>
    <row r="16" spans="1:12">
      <c r="C16" s="504" t="s">
        <v>333</v>
      </c>
      <c r="D16" s="726">
        <f>[6]Schedule!$E$50</f>
        <v>28159.081038473701</v>
      </c>
      <c r="E16" s="419"/>
      <c r="F16" s="415"/>
      <c r="G16" s="415"/>
      <c r="H16" s="415"/>
      <c r="I16" s="415"/>
      <c r="J16" s="415"/>
    </row>
    <row r="17" spans="1:12">
      <c r="C17" s="504" t="s">
        <v>144</v>
      </c>
      <c r="D17" s="726">
        <f>[7]Schedule!$E$64</f>
        <v>99457.638020033308</v>
      </c>
      <c r="E17" s="415"/>
      <c r="F17" s="415"/>
      <c r="G17" s="415"/>
      <c r="H17" s="415"/>
      <c r="I17" s="415"/>
      <c r="J17" s="415"/>
    </row>
    <row r="18" spans="1:12">
      <c r="C18" s="504" t="s">
        <v>59</v>
      </c>
      <c r="D18" s="726">
        <f>[8]Schedule!$E$44</f>
        <v>10261.444920333335</v>
      </c>
      <c r="E18" s="415"/>
      <c r="F18" s="415"/>
      <c r="G18" s="415"/>
      <c r="H18" s="415"/>
      <c r="I18" s="415"/>
      <c r="J18" s="415"/>
    </row>
    <row r="19" spans="1:12" ht="15.75" thickBot="1">
      <c r="C19" s="501" t="s">
        <v>347</v>
      </c>
      <c r="D19" s="726">
        <f>[9]Schedule!$E$54</f>
        <v>11962.885802833331</v>
      </c>
      <c r="E19" s="415"/>
      <c r="F19" s="415"/>
      <c r="G19" s="415"/>
      <c r="H19" s="415"/>
      <c r="I19" s="415"/>
      <c r="J19" s="415"/>
    </row>
    <row r="20" spans="1:12" ht="15.75" thickBot="1">
      <c r="C20" s="652" t="s">
        <v>22</v>
      </c>
      <c r="D20" s="653">
        <f>SUM(D14:D19)</f>
        <v>408418.49174100696</v>
      </c>
      <c r="E20" s="383"/>
      <c r="F20" s="415"/>
      <c r="G20" s="415"/>
      <c r="H20" s="415"/>
      <c r="I20" s="415"/>
      <c r="J20" s="415"/>
      <c r="K20" s="415"/>
      <c r="L20" s="415"/>
    </row>
    <row r="21" spans="1:12">
      <c r="A21" s="415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</row>
    <row r="22" spans="1:12">
      <c r="A22" s="383"/>
      <c r="B22" s="550"/>
      <c r="C22" s="491"/>
      <c r="D22" s="491"/>
      <c r="E22" s="383"/>
      <c r="F22" s="415"/>
      <c r="G22" s="415"/>
      <c r="H22" s="415"/>
      <c r="I22" s="415"/>
      <c r="J22" s="415"/>
      <c r="K22" s="415"/>
      <c r="L22" s="415"/>
    </row>
    <row r="23" spans="1:12">
      <c r="A23" s="383"/>
      <c r="B23" s="550"/>
      <c r="C23" s="491"/>
      <c r="D23" s="491"/>
      <c r="E23" s="383"/>
      <c r="F23" s="415"/>
      <c r="G23" s="415"/>
      <c r="H23" s="415"/>
      <c r="I23" s="415"/>
      <c r="J23" s="415"/>
      <c r="K23" s="415"/>
      <c r="L23" s="415"/>
    </row>
    <row r="24" spans="1:12">
      <c r="A24" s="383"/>
      <c r="B24" s="550"/>
      <c r="C24" s="491"/>
      <c r="D24" s="491"/>
      <c r="E24" s="383"/>
      <c r="F24" s="415"/>
      <c r="G24" s="415"/>
      <c r="H24" s="415"/>
      <c r="I24" s="415"/>
      <c r="J24" s="415"/>
      <c r="K24" s="415"/>
      <c r="L24" s="415"/>
    </row>
    <row r="25" spans="1:12">
      <c r="A25" s="383"/>
      <c r="B25" s="550"/>
      <c r="C25" s="491"/>
      <c r="D25" s="491"/>
      <c r="E25" s="383"/>
      <c r="F25" s="415"/>
      <c r="G25" s="415"/>
      <c r="H25" s="415"/>
      <c r="I25" s="415"/>
      <c r="J25" s="415"/>
      <c r="K25" s="415"/>
      <c r="L25" s="415"/>
    </row>
    <row r="26" spans="1:12">
      <c r="A26" s="383"/>
      <c r="B26" s="383"/>
      <c r="C26" s="449"/>
      <c r="D26" s="654"/>
      <c r="E26" s="383"/>
      <c r="F26" s="415"/>
      <c r="G26" s="415"/>
      <c r="H26" s="415"/>
      <c r="I26" s="415"/>
      <c r="J26" s="415"/>
      <c r="K26" s="415"/>
      <c r="L26" s="415"/>
    </row>
    <row r="27" spans="1:12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</row>
    <row r="28" spans="1:12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</row>
    <row r="29" spans="1:12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</row>
    <row r="30" spans="1:12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</row>
    <row r="31" spans="1:12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</row>
    <row r="32" spans="1:12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</row>
    <row r="33" spans="1:12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</row>
    <row r="34" spans="1:12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</row>
    <row r="35" spans="1:12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</row>
    <row r="36" spans="1:12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</row>
    <row r="37" spans="1:12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</row>
    <row r="38" spans="1:12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</row>
    <row r="39" spans="1:12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</row>
    <row r="40" spans="1:12">
      <c r="A40" s="415"/>
      <c r="B40" s="415"/>
      <c r="C40" s="415"/>
      <c r="D40" s="415"/>
      <c r="E40" s="415"/>
      <c r="F40" s="415"/>
      <c r="G40" s="415"/>
      <c r="H40" s="415"/>
      <c r="I40" s="415"/>
      <c r="J40" s="415"/>
      <c r="K40" s="415"/>
      <c r="L40" s="415"/>
    </row>
  </sheetData>
  <mergeCells count="2">
    <mergeCell ref="C7:F7"/>
    <mergeCell ref="C12:C13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R28"/>
  <sheetViews>
    <sheetView workbookViewId="0">
      <selection activeCell="G34" sqref="G34"/>
    </sheetView>
  </sheetViews>
  <sheetFormatPr defaultColWidth="9" defaultRowHeight="15"/>
  <cols>
    <col min="1" max="1" width="19.5" style="476" customWidth="1"/>
    <col min="2" max="2" width="11.875" style="476" bestFit="1" customWidth="1"/>
    <col min="3" max="3" width="16.25" style="476" bestFit="1" customWidth="1"/>
    <col min="4" max="4" width="17.125" style="476" customWidth="1"/>
    <col min="5" max="5" width="11.75" style="476" bestFit="1" customWidth="1"/>
    <col min="6" max="6" width="17.125" style="476" customWidth="1"/>
    <col min="7" max="7" width="15.625" style="476" customWidth="1"/>
    <col min="8" max="8" width="15.375" style="476" bestFit="1" customWidth="1"/>
    <col min="9" max="9" width="14.25" style="476" bestFit="1" customWidth="1"/>
    <col min="10" max="10" width="9.875" style="476" bestFit="1" customWidth="1"/>
    <col min="11" max="11" width="9.875" style="476" customWidth="1"/>
    <col min="12" max="12" width="10.25" style="476" customWidth="1"/>
    <col min="13" max="13" width="9.75" style="476" customWidth="1"/>
    <col min="14" max="14" width="19.125" style="476" bestFit="1" customWidth="1"/>
    <col min="15" max="15" width="13.25" style="476" bestFit="1" customWidth="1"/>
    <col min="16" max="16" width="15.25" style="476" bestFit="1" customWidth="1"/>
    <col min="17" max="16384" width="9" style="476"/>
  </cols>
  <sheetData>
    <row r="1" spans="1:18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474"/>
      <c r="J1" s="475"/>
    </row>
    <row r="2" spans="1:18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416">
        <v>44363</v>
      </c>
      <c r="I2" s="477"/>
      <c r="J2" s="478"/>
    </row>
    <row r="3" spans="1:18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416">
        <v>44987</v>
      </c>
      <c r="I3" s="477"/>
      <c r="J3" s="478"/>
    </row>
    <row r="4" spans="1:18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477"/>
      <c r="J4" s="478"/>
    </row>
    <row r="5" spans="1:18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477"/>
      <c r="J5" s="478"/>
    </row>
    <row r="6" spans="1:18" ht="15.75" thickBot="1">
      <c r="A6" s="420"/>
      <c r="B6" s="421"/>
      <c r="C6" s="422"/>
      <c r="D6" s="422"/>
      <c r="E6" s="423" t="s">
        <v>49</v>
      </c>
      <c r="F6" s="424" t="s">
        <v>220</v>
      </c>
      <c r="G6" s="421"/>
      <c r="H6" s="425"/>
      <c r="I6" s="479"/>
      <c r="J6" s="480"/>
    </row>
    <row r="7" spans="1:18" ht="15.75" thickBot="1">
      <c r="A7" s="481" t="s">
        <v>8</v>
      </c>
      <c r="B7" s="490" t="s">
        <v>9</v>
      </c>
      <c r="C7" s="1188" t="s">
        <v>93</v>
      </c>
      <c r="D7" s="1189"/>
      <c r="E7" s="1189"/>
      <c r="F7" s="1190"/>
      <c r="G7" s="510" t="s">
        <v>52</v>
      </c>
      <c r="H7" s="489" t="s">
        <v>25</v>
      </c>
      <c r="I7" s="482"/>
      <c r="J7" s="482"/>
      <c r="K7" s="415"/>
      <c r="L7" s="415"/>
      <c r="M7" s="415"/>
      <c r="N7" s="415"/>
    </row>
    <row r="8" spans="1:18" ht="15.75" thickBot="1">
      <c r="A8" s="483">
        <v>511</v>
      </c>
      <c r="B8" s="491">
        <v>34446</v>
      </c>
      <c r="C8" s="485" t="s">
        <v>50</v>
      </c>
      <c r="D8" s="486" t="s">
        <v>36</v>
      </c>
      <c r="E8" s="486" t="s">
        <v>37</v>
      </c>
      <c r="F8" s="487" t="s">
        <v>51</v>
      </c>
      <c r="G8" s="419"/>
      <c r="H8" s="419"/>
      <c r="I8" s="419"/>
      <c r="J8" s="419"/>
      <c r="K8" s="415"/>
      <c r="L8" s="415"/>
      <c r="M8" s="415"/>
      <c r="N8" s="415"/>
    </row>
    <row r="9" spans="1:18" ht="15.75" thickBot="1">
      <c r="A9" s="492"/>
      <c r="B9" s="421"/>
      <c r="C9" s="488"/>
      <c r="D9" s="488"/>
      <c r="E9" s="488">
        <f>ROUNDUP(F18,0)</f>
        <v>948</v>
      </c>
      <c r="F9" s="488"/>
      <c r="G9" s="383"/>
      <c r="H9" s="383"/>
      <c r="I9" s="383"/>
      <c r="J9" s="383"/>
      <c r="K9" s="415"/>
      <c r="L9" s="415"/>
      <c r="M9" s="415"/>
      <c r="N9" s="415"/>
    </row>
    <row r="10" spans="1:18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8">
      <c r="A11" s="466"/>
      <c r="B11" s="1204" t="s">
        <v>101</v>
      </c>
      <c r="C11" s="1204"/>
      <c r="D11" s="1204"/>
      <c r="E11" s="1204"/>
      <c r="F11" s="1204"/>
      <c r="G11" s="445"/>
      <c r="H11" s="445"/>
      <c r="I11" s="484"/>
      <c r="J11" s="451"/>
      <c r="K11" s="451"/>
      <c r="L11" s="482"/>
      <c r="M11" s="482"/>
      <c r="N11" s="482"/>
      <c r="O11" s="482"/>
      <c r="P11" s="482"/>
      <c r="Q11" s="482"/>
      <c r="R11" s="482"/>
    </row>
    <row r="12" spans="1:18">
      <c r="A12" s="466"/>
      <c r="B12" s="467" t="s">
        <v>54</v>
      </c>
      <c r="C12" s="467" t="s">
        <v>18</v>
      </c>
      <c r="D12" s="467" t="s">
        <v>81</v>
      </c>
      <c r="E12" s="468" t="s">
        <v>102</v>
      </c>
      <c r="F12" s="467" t="s">
        <v>103</v>
      </c>
      <c r="I12" s="484"/>
      <c r="J12" s="451"/>
      <c r="K12" s="382"/>
      <c r="L12" s="444"/>
      <c r="M12" s="444"/>
      <c r="N12" s="382"/>
      <c r="O12" s="382"/>
      <c r="P12" s="382"/>
      <c r="Q12" s="482"/>
      <c r="R12" s="482"/>
    </row>
    <row r="13" spans="1:18">
      <c r="A13" s="466"/>
      <c r="B13" s="469" t="s">
        <v>279</v>
      </c>
      <c r="C13" s="470">
        <f>14234.92-13721.74</f>
        <v>513.18000000000029</v>
      </c>
      <c r="D13" s="470">
        <f>63+4/12</f>
        <v>63.333333333333336</v>
      </c>
      <c r="E13" s="469">
        <f>8.75/12</f>
        <v>0.72916666666666663</v>
      </c>
      <c r="F13" s="470">
        <f>E13*C13*D13/27</f>
        <v>877.73842592592644</v>
      </c>
      <c r="I13" s="484"/>
      <c r="J13" s="451"/>
      <c r="K13" s="382"/>
      <c r="L13" s="449"/>
      <c r="M13" s="449"/>
      <c r="N13" s="454"/>
      <c r="O13" s="454"/>
      <c r="P13" s="454"/>
      <c r="Q13" s="482"/>
      <c r="R13" s="482"/>
    </row>
    <row r="14" spans="1:18">
      <c r="A14" s="466"/>
      <c r="B14" s="469" t="s">
        <v>282</v>
      </c>
      <c r="C14" s="470">
        <f t="shared" ref="C14:C16" si="0">14234.92-13721.74</f>
        <v>513.18000000000029</v>
      </c>
      <c r="D14" s="471">
        <f>18/12</f>
        <v>1.5</v>
      </c>
      <c r="E14" s="471">
        <f>2/12</f>
        <v>0.16666666666666666</v>
      </c>
      <c r="F14" s="470">
        <f>((E14*C14*D14)*7)/27</f>
        <v>33.261666666666684</v>
      </c>
      <c r="I14" s="484"/>
      <c r="J14" s="451"/>
      <c r="K14" s="383"/>
      <c r="L14" s="383"/>
      <c r="M14" s="383"/>
      <c r="N14" s="384"/>
      <c r="O14" s="384"/>
      <c r="P14" s="384"/>
      <c r="Q14" s="482"/>
      <c r="R14" s="482"/>
    </row>
    <row r="15" spans="1:18">
      <c r="A15" s="466"/>
      <c r="B15" s="472" t="s">
        <v>280</v>
      </c>
      <c r="C15" s="470">
        <f t="shared" si="0"/>
        <v>513.18000000000029</v>
      </c>
      <c r="D15" s="470">
        <f>(3+(2/12))-((18/2)/12)</f>
        <v>2.4166666666666665</v>
      </c>
      <c r="E15" s="470">
        <f>(13+(5/8))/12-E13</f>
        <v>0.40625000000000011</v>
      </c>
      <c r="F15" s="470">
        <f>E15*C15*D15/27</f>
        <v>18.660190972222239</v>
      </c>
      <c r="I15" s="484"/>
      <c r="J15" s="451"/>
      <c r="K15" s="383"/>
      <c r="L15" s="383"/>
      <c r="M15" s="383"/>
      <c r="N15" s="384"/>
      <c r="O15" s="384"/>
      <c r="P15" s="384"/>
      <c r="Q15" s="482"/>
      <c r="R15" s="482"/>
    </row>
    <row r="16" spans="1:18">
      <c r="A16" s="466"/>
      <c r="B16" s="472" t="s">
        <v>281</v>
      </c>
      <c r="C16" s="470">
        <f t="shared" si="0"/>
        <v>513.18000000000029</v>
      </c>
      <c r="D16" s="470">
        <f>(3+(2/12))-((18/2)/12)</f>
        <v>2.4166666666666665</v>
      </c>
      <c r="E16" s="470">
        <f>(13+(3/8))/12-E13</f>
        <v>0.38541666666666663</v>
      </c>
      <c r="F16" s="470">
        <f>E16*C16*D16/27</f>
        <v>17.703258101851858</v>
      </c>
      <c r="I16" s="484"/>
      <c r="J16" s="451"/>
      <c r="K16" s="383"/>
      <c r="L16" s="383"/>
      <c r="M16" s="383"/>
      <c r="N16" s="384"/>
      <c r="O16" s="384"/>
      <c r="P16" s="384"/>
      <c r="Q16" s="482"/>
      <c r="R16" s="482"/>
    </row>
    <row r="17" spans="1:18">
      <c r="A17" s="466"/>
      <c r="B17" s="484"/>
      <c r="C17" s="484"/>
      <c r="D17" s="484"/>
      <c r="E17" s="484"/>
      <c r="F17" s="484"/>
      <c r="G17" s="484"/>
      <c r="H17" s="484"/>
      <c r="I17" s="484"/>
      <c r="J17" s="451"/>
      <c r="K17" s="451"/>
      <c r="L17" s="415"/>
      <c r="M17" s="383"/>
      <c r="N17" s="383"/>
      <c r="O17" s="383"/>
      <c r="P17" s="482"/>
      <c r="Q17" s="482"/>
      <c r="R17" s="482"/>
    </row>
    <row r="18" spans="1:18">
      <c r="A18" s="466"/>
      <c r="B18" s="384"/>
      <c r="C18" s="382"/>
      <c r="D18" s="415"/>
      <c r="E18" s="689" t="s">
        <v>62</v>
      </c>
      <c r="F18" s="507">
        <f>SUM(F13:F16)</f>
        <v>947.36354166666717</v>
      </c>
      <c r="G18" s="484"/>
      <c r="H18" s="484"/>
      <c r="I18" s="484"/>
      <c r="J18" s="415"/>
      <c r="K18" s="415"/>
      <c r="L18" s="415"/>
      <c r="M18" s="415"/>
      <c r="N18" s="415"/>
      <c r="O18" s="482"/>
      <c r="P18" s="482"/>
      <c r="Q18" s="482"/>
      <c r="R18" s="482"/>
    </row>
    <row r="19" spans="1:18">
      <c r="A19" s="482"/>
      <c r="B19" s="482"/>
      <c r="C19" s="482"/>
      <c r="D19" s="482"/>
      <c r="E19" s="482"/>
      <c r="F19" s="482"/>
      <c r="G19" s="482"/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</row>
    <row r="20" spans="1:18">
      <c r="A20" s="454"/>
      <c r="B20" s="454"/>
      <c r="C20" s="382"/>
      <c r="D20" s="482"/>
      <c r="E20" s="482"/>
      <c r="F20" s="482"/>
      <c r="G20" s="482"/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</row>
    <row r="21" spans="1:18">
      <c r="A21" s="473"/>
      <c r="B21" s="454"/>
      <c r="C21" s="382"/>
      <c r="D21" s="482"/>
      <c r="E21" s="482"/>
      <c r="F21" s="482"/>
      <c r="G21" s="482"/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</row>
    <row r="22" spans="1:18">
      <c r="A22" s="466"/>
      <c r="B22" s="384"/>
      <c r="C22" s="382"/>
      <c r="D22" s="482"/>
      <c r="E22" s="482"/>
      <c r="F22" s="482"/>
      <c r="G22" s="482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482"/>
    </row>
    <row r="23" spans="1:18">
      <c r="J23" s="482"/>
      <c r="K23" s="482"/>
      <c r="L23" s="482"/>
      <c r="M23" s="482"/>
      <c r="N23" s="482"/>
      <c r="O23" s="482"/>
      <c r="P23" s="482"/>
      <c r="Q23" s="482"/>
      <c r="R23" s="482"/>
    </row>
    <row r="24" spans="1:18">
      <c r="J24" s="482"/>
      <c r="K24" s="482"/>
      <c r="L24" s="482"/>
      <c r="M24" s="482"/>
      <c r="N24" s="482"/>
      <c r="O24" s="482"/>
      <c r="P24" s="482"/>
      <c r="Q24" s="482"/>
      <c r="R24" s="482"/>
    </row>
    <row r="25" spans="1:18">
      <c r="J25" s="482"/>
      <c r="K25" s="482"/>
      <c r="L25" s="482"/>
      <c r="M25" s="482"/>
      <c r="N25" s="482"/>
      <c r="O25" s="482"/>
      <c r="P25" s="482"/>
      <c r="Q25" s="482"/>
      <c r="R25" s="482"/>
    </row>
    <row r="26" spans="1:18">
      <c r="J26" s="482"/>
      <c r="K26" s="482"/>
      <c r="L26" s="482"/>
      <c r="M26" s="482"/>
      <c r="N26" s="482"/>
      <c r="O26" s="482"/>
      <c r="P26" s="482"/>
      <c r="Q26" s="482"/>
      <c r="R26" s="482"/>
    </row>
    <row r="27" spans="1:18">
      <c r="J27" s="482"/>
      <c r="K27" s="482"/>
      <c r="L27" s="482"/>
      <c r="M27" s="482"/>
      <c r="N27" s="482"/>
      <c r="O27" s="482"/>
      <c r="P27" s="482"/>
      <c r="Q27" s="482"/>
      <c r="R27" s="482"/>
    </row>
    <row r="28" spans="1:18">
      <c r="J28" s="482"/>
      <c r="K28" s="482"/>
      <c r="L28" s="482"/>
      <c r="M28" s="482"/>
      <c r="N28" s="482"/>
      <c r="O28" s="482"/>
      <c r="P28" s="482"/>
      <c r="Q28" s="482"/>
      <c r="R28" s="482"/>
    </row>
  </sheetData>
  <mergeCells count="2">
    <mergeCell ref="C7:F7"/>
    <mergeCell ref="B11:F11"/>
  </mergeCells>
  <pageMargins left="0.7" right="0.7" top="0.75" bottom="0.75" header="0.3" footer="0.3"/>
  <pageSetup scale="75" orientation="landscape" horizontalDpi="1200" verticalDpi="120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7"/>
  <sheetViews>
    <sheetView workbookViewId="0">
      <selection activeCell="N14" sqref="N14"/>
    </sheetView>
  </sheetViews>
  <sheetFormatPr defaultColWidth="9" defaultRowHeight="15"/>
  <cols>
    <col min="1" max="1" width="13" style="517" customWidth="1"/>
    <col min="2" max="2" width="10" style="517" bestFit="1" customWidth="1"/>
    <col min="3" max="3" width="14.875" style="517" customWidth="1"/>
    <col min="4" max="5" width="9" style="517"/>
    <col min="6" max="6" width="13" style="517" customWidth="1"/>
    <col min="7" max="7" width="10" style="517" customWidth="1"/>
    <col min="8" max="8" width="12.875" style="517" customWidth="1"/>
    <col min="9" max="16384" width="9" style="517"/>
  </cols>
  <sheetData>
    <row r="1" spans="1:14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515"/>
      <c r="J1" s="516"/>
    </row>
    <row r="2" spans="1:14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416">
        <v>44469</v>
      </c>
      <c r="I2" s="518"/>
      <c r="J2" s="519"/>
    </row>
    <row r="3" spans="1:14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416">
        <v>44545</v>
      </c>
      <c r="I3" s="518"/>
      <c r="J3" s="519"/>
    </row>
    <row r="4" spans="1:14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518"/>
      <c r="J4" s="519"/>
    </row>
    <row r="5" spans="1:14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518"/>
      <c r="J5" s="519"/>
    </row>
    <row r="6" spans="1:14" ht="15.75" thickBot="1">
      <c r="A6" s="420"/>
      <c r="B6" s="464"/>
      <c r="C6" s="422"/>
      <c r="D6" s="422"/>
      <c r="E6" s="423" t="s">
        <v>49</v>
      </c>
      <c r="F6" s="424" t="s">
        <v>221</v>
      </c>
      <c r="G6" s="464"/>
      <c r="H6" s="425"/>
      <c r="I6" s="523"/>
      <c r="J6" s="520"/>
    </row>
    <row r="7" spans="1:14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25</v>
      </c>
      <c r="I7" s="513"/>
      <c r="J7" s="513"/>
      <c r="K7" s="415"/>
      <c r="L7" s="415"/>
      <c r="M7" s="415"/>
      <c r="N7" s="415"/>
    </row>
    <row r="8" spans="1:14" ht="15.75" thickBot="1">
      <c r="A8" s="483">
        <v>511</v>
      </c>
      <c r="B8" s="514">
        <v>34451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5"/>
      <c r="L8" s="415"/>
      <c r="M8" s="415"/>
      <c r="N8" s="415"/>
    </row>
    <row r="9" spans="1:14" ht="15.75" thickBot="1">
      <c r="A9" s="492"/>
      <c r="B9" s="465"/>
      <c r="C9" s="440">
        <f>J17</f>
        <v>0</v>
      </c>
      <c r="D9" s="441">
        <f>J18</f>
        <v>0</v>
      </c>
      <c r="E9" s="441">
        <f>D16</f>
        <v>171.85691358024698</v>
      </c>
      <c r="F9" s="442">
        <f>J20</f>
        <v>0</v>
      </c>
      <c r="G9" s="383"/>
      <c r="H9" s="383"/>
      <c r="I9" s="383"/>
      <c r="J9" s="383"/>
      <c r="K9" s="415"/>
      <c r="L9" s="415"/>
      <c r="M9" s="415"/>
      <c r="N9" s="415"/>
    </row>
    <row r="10" spans="1:14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</row>
    <row r="11" spans="1:14">
      <c r="A11" s="1205" t="s">
        <v>354</v>
      </c>
      <c r="B11" s="727" t="s">
        <v>56</v>
      </c>
      <c r="C11" s="727" t="s">
        <v>61</v>
      </c>
      <c r="D11" s="727" t="s">
        <v>64</v>
      </c>
      <c r="E11" s="728"/>
      <c r="F11" s="383"/>
      <c r="G11" s="415"/>
      <c r="H11" s="415"/>
      <c r="I11" s="466"/>
      <c r="J11" s="384"/>
      <c r="K11" s="382"/>
      <c r="L11" s="415"/>
      <c r="M11" s="415"/>
      <c r="N11" s="415"/>
    </row>
    <row r="12" spans="1:14">
      <c r="A12" s="1205"/>
      <c r="B12" s="727" t="s">
        <v>4</v>
      </c>
      <c r="C12" s="727" t="s">
        <v>24</v>
      </c>
      <c r="D12" s="727" t="s">
        <v>25</v>
      </c>
      <c r="E12" s="728"/>
      <c r="F12" s="383"/>
      <c r="G12" s="415"/>
      <c r="H12" s="415"/>
      <c r="I12" s="466"/>
      <c r="J12" s="384"/>
      <c r="K12" s="382"/>
      <c r="L12" s="415"/>
      <c r="M12" s="415"/>
      <c r="N12" s="415"/>
    </row>
    <row r="13" spans="1:14">
      <c r="A13" s="727" t="s">
        <v>355</v>
      </c>
      <c r="B13" s="730">
        <v>30</v>
      </c>
      <c r="C13" s="730">
        <f>588/144</f>
        <v>4.083333333333333</v>
      </c>
      <c r="D13" s="730">
        <f>(B13*C13/27)*2</f>
        <v>9.0740740740740726</v>
      </c>
      <c r="E13" s="728"/>
      <c r="F13" s="383"/>
      <c r="G13" s="415"/>
      <c r="H13" s="415"/>
      <c r="I13" s="466"/>
      <c r="J13" s="384"/>
      <c r="K13" s="382"/>
      <c r="L13" s="415"/>
      <c r="M13" s="415"/>
      <c r="N13" s="415"/>
    </row>
    <row r="14" spans="1:14">
      <c r="A14" s="727" t="s">
        <v>356</v>
      </c>
      <c r="B14" s="730">
        <v>25</v>
      </c>
      <c r="C14" s="730">
        <f t="shared" ref="C14:C15" si="0">588/144</f>
        <v>4.083333333333333</v>
      </c>
      <c r="D14" s="730">
        <f>(B14*C14/27)*2</f>
        <v>7.5617283950617278</v>
      </c>
      <c r="E14" s="728"/>
      <c r="F14" s="383"/>
      <c r="G14" s="415"/>
      <c r="H14" s="415"/>
      <c r="I14" s="466"/>
      <c r="J14" s="384"/>
      <c r="K14" s="382"/>
      <c r="L14" s="415"/>
      <c r="M14" s="415"/>
      <c r="N14" s="415"/>
    </row>
    <row r="15" spans="1:14">
      <c r="A15" s="727" t="s">
        <v>345</v>
      </c>
      <c r="B15" s="730">
        <f>'CONC. BRIDGE DECK'!C13</f>
        <v>513.18000000000029</v>
      </c>
      <c r="C15" s="730">
        <f t="shared" si="0"/>
        <v>4.083333333333333</v>
      </c>
      <c r="D15" s="730">
        <f>(B15*C15/27)*2</f>
        <v>155.22111111111118</v>
      </c>
      <c r="E15" s="728"/>
      <c r="F15" s="383"/>
      <c r="G15" s="415"/>
      <c r="H15" s="415"/>
      <c r="I15" s="466"/>
      <c r="J15" s="384"/>
      <c r="K15" s="382"/>
      <c r="L15" s="415"/>
      <c r="M15" s="415"/>
      <c r="N15" s="415"/>
    </row>
    <row r="16" spans="1:14">
      <c r="A16" s="415"/>
      <c r="B16" s="415"/>
      <c r="C16" s="731" t="s">
        <v>62</v>
      </c>
      <c r="D16" s="730">
        <f>SUM(D13:D15)</f>
        <v>171.85691358024698</v>
      </c>
      <c r="F16" s="415"/>
      <c r="G16" s="415"/>
      <c r="H16" s="415"/>
      <c r="I16" s="415"/>
      <c r="J16" s="415"/>
      <c r="K16" s="415"/>
      <c r="L16" s="415"/>
      <c r="M16" s="415"/>
      <c r="N16" s="415"/>
    </row>
    <row r="17" spans="1:14">
      <c r="A17" s="415"/>
      <c r="B17" s="415"/>
      <c r="I17" s="493"/>
      <c r="J17" s="451"/>
      <c r="K17" s="482"/>
      <c r="L17" s="415"/>
      <c r="M17" s="415"/>
      <c r="N17" s="415"/>
    </row>
    <row r="18" spans="1:14">
      <c r="A18" s="415"/>
      <c r="B18" s="415"/>
      <c r="I18" s="493"/>
      <c r="J18" s="482"/>
      <c r="K18" s="482"/>
      <c r="L18" s="415"/>
      <c r="M18" s="415"/>
      <c r="N18" s="415"/>
    </row>
    <row r="19" spans="1:14">
      <c r="A19" s="415"/>
      <c r="B19" s="415"/>
      <c r="I19" s="493"/>
      <c r="J19" s="384"/>
      <c r="K19" s="482"/>
      <c r="L19" s="415"/>
      <c r="M19" s="415"/>
      <c r="N19" s="415"/>
    </row>
    <row r="20" spans="1:14">
      <c r="A20" s="415"/>
      <c r="B20" s="415"/>
      <c r="I20" s="413"/>
      <c r="J20" s="383"/>
      <c r="K20" s="482"/>
      <c r="L20" s="415"/>
      <c r="M20" s="415"/>
      <c r="N20" s="415"/>
    </row>
    <row r="21" spans="1:14">
      <c r="A21" s="415"/>
      <c r="B21" s="415"/>
      <c r="I21" s="383"/>
      <c r="J21" s="384"/>
      <c r="K21" s="383"/>
      <c r="L21" s="415"/>
      <c r="M21" s="415"/>
      <c r="N21" s="415"/>
    </row>
    <row r="22" spans="1:14">
      <c r="A22" s="415"/>
      <c r="B22" s="415"/>
      <c r="I22" s="495"/>
      <c r="J22" s="729"/>
      <c r="K22" s="482"/>
      <c r="L22" s="415"/>
      <c r="M22" s="415"/>
      <c r="N22" s="415"/>
    </row>
    <row r="23" spans="1:14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  <c r="N23" s="415"/>
    </row>
    <row r="24" spans="1:14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</row>
    <row r="25" spans="1:14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  <c r="N25" s="415"/>
    </row>
    <row r="26" spans="1:14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</row>
    <row r="27" spans="1:14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</row>
    <row r="28" spans="1:14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  <c r="N28" s="415"/>
    </row>
    <row r="29" spans="1:14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  <c r="N29" s="415"/>
    </row>
    <row r="30" spans="1:14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  <c r="N30" s="415"/>
    </row>
    <row r="31" spans="1:14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  <c r="N31" s="415"/>
    </row>
    <row r="32" spans="1:14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  <c r="N32" s="415"/>
    </row>
    <row r="33" spans="1:14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  <c r="N33" s="415"/>
    </row>
    <row r="34" spans="1:14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  <c r="N34" s="415"/>
    </row>
    <row r="35" spans="1:14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  <c r="N35" s="415"/>
    </row>
    <row r="36" spans="1:14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  <c r="N36" s="415"/>
    </row>
    <row r="37" spans="1:14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</row>
  </sheetData>
  <mergeCells count="2">
    <mergeCell ref="C7:F7"/>
    <mergeCell ref="A11:A12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30"/>
  <sheetViews>
    <sheetView workbookViewId="0">
      <selection activeCell="G34" sqref="G34"/>
    </sheetView>
  </sheetViews>
  <sheetFormatPr defaultColWidth="9" defaultRowHeight="15"/>
  <cols>
    <col min="1" max="1" width="9.5" style="923" customWidth="1"/>
    <col min="2" max="2" width="10" style="923" bestFit="1" customWidth="1"/>
    <col min="3" max="3" width="11.5" style="923" bestFit="1" customWidth="1"/>
    <col min="4" max="4" width="9" style="923"/>
    <col min="5" max="5" width="9.125" style="923" bestFit="1" customWidth="1"/>
    <col min="6" max="6" width="9.375" style="923" customWidth="1"/>
    <col min="7" max="7" width="10.25" style="923" customWidth="1"/>
    <col min="8" max="8" width="12.625" style="923" customWidth="1"/>
    <col min="9" max="9" width="9" style="923"/>
    <col min="10" max="10" width="8.375" style="923" customWidth="1"/>
    <col min="11" max="11" width="10.25" style="923" bestFit="1" customWidth="1"/>
    <col min="12" max="16384" width="9" style="923"/>
  </cols>
  <sheetData>
    <row r="1" spans="1:12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1004"/>
      <c r="J1" s="922"/>
    </row>
    <row r="2" spans="1:12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416">
        <v>44384</v>
      </c>
      <c r="I2" s="1005"/>
      <c r="J2" s="924"/>
    </row>
    <row r="3" spans="1:12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416">
        <v>44987</v>
      </c>
      <c r="I3" s="1005"/>
      <c r="J3" s="924"/>
    </row>
    <row r="4" spans="1:12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1005"/>
      <c r="J4" s="924"/>
    </row>
    <row r="5" spans="1:12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1005"/>
      <c r="J5" s="924"/>
    </row>
    <row r="6" spans="1:12" ht="15.75" thickBot="1">
      <c r="A6" s="420"/>
      <c r="B6" s="911"/>
      <c r="C6" s="422"/>
      <c r="D6" s="422"/>
      <c r="E6" s="423" t="s">
        <v>49</v>
      </c>
      <c r="F6" s="1189" t="s">
        <v>262</v>
      </c>
      <c r="G6" s="1189"/>
      <c r="H6" s="1189"/>
      <c r="I6" s="1189"/>
      <c r="J6" s="925"/>
    </row>
    <row r="7" spans="1:12" ht="15.75" thickBot="1">
      <c r="A7" s="481" t="s">
        <v>8</v>
      </c>
      <c r="B7" s="490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25</v>
      </c>
      <c r="I7" s="926"/>
      <c r="J7" s="926"/>
      <c r="K7" s="415"/>
      <c r="L7" s="415"/>
    </row>
    <row r="8" spans="1:12" ht="15.75" thickBot="1">
      <c r="A8" s="483">
        <v>511</v>
      </c>
      <c r="B8" s="514">
        <v>41012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9"/>
      <c r="K8" s="415"/>
      <c r="L8" s="415"/>
    </row>
    <row r="9" spans="1:12" ht="15.75" thickBot="1">
      <c r="A9" s="438"/>
      <c r="B9" s="439"/>
      <c r="C9" s="440"/>
      <c r="D9" s="441">
        <f>B30</f>
        <v>235.76098228593065</v>
      </c>
      <c r="E9" s="441"/>
      <c r="F9" s="442"/>
      <c r="G9" s="383"/>
      <c r="H9" s="383"/>
      <c r="I9" s="419"/>
      <c r="J9" s="383"/>
      <c r="K9" s="415"/>
      <c r="L9" s="415"/>
    </row>
    <row r="10" spans="1:12">
      <c r="A10" s="415"/>
      <c r="B10" s="415"/>
      <c r="C10" s="415"/>
      <c r="D10" s="415"/>
      <c r="E10" s="415"/>
      <c r="F10" s="415"/>
      <c r="G10" s="415"/>
      <c r="H10" s="383"/>
      <c r="I10" s="383"/>
      <c r="J10" s="415"/>
      <c r="K10" s="415"/>
    </row>
    <row r="11" spans="1:12">
      <c r="G11" s="445"/>
      <c r="H11" s="445"/>
      <c r="I11" s="445"/>
      <c r="J11" s="445"/>
      <c r="K11" s="445"/>
    </row>
    <row r="12" spans="1:12">
      <c r="A12" s="695"/>
      <c r="B12" s="1207" t="s">
        <v>301</v>
      </c>
      <c r="C12" s="1207"/>
      <c r="D12" s="1207"/>
      <c r="E12" s="1207"/>
      <c r="F12" s="1207"/>
      <c r="G12" s="1207"/>
      <c r="H12" s="692"/>
      <c r="K12" s="383"/>
    </row>
    <row r="13" spans="1:12">
      <c r="A13" s="1206" t="s">
        <v>107</v>
      </c>
      <c r="B13" s="696" t="s">
        <v>299</v>
      </c>
      <c r="C13" s="697" t="s">
        <v>298</v>
      </c>
      <c r="D13" s="917" t="s">
        <v>300</v>
      </c>
      <c r="E13" s="697" t="s">
        <v>56</v>
      </c>
      <c r="F13" s="698" t="s">
        <v>53</v>
      </c>
      <c r="G13" s="698" t="s">
        <v>72</v>
      </c>
      <c r="H13" s="692"/>
      <c r="K13" s="383"/>
    </row>
    <row r="14" spans="1:12">
      <c r="A14" s="1206"/>
      <c r="B14" s="917" t="s">
        <v>119</v>
      </c>
      <c r="C14" s="917" t="s">
        <v>119</v>
      </c>
      <c r="D14" s="917" t="s">
        <v>4</v>
      </c>
      <c r="E14" s="917" t="s">
        <v>4</v>
      </c>
      <c r="F14" s="917" t="s">
        <v>4</v>
      </c>
      <c r="G14" s="917" t="s">
        <v>25</v>
      </c>
      <c r="H14" s="692"/>
      <c r="K14" s="383"/>
    </row>
    <row r="15" spans="1:12">
      <c r="A15" s="917" t="s">
        <v>70</v>
      </c>
      <c r="B15" s="697">
        <f>AVERAGE(741.33,741.52,741.99,742.47,742.96,743.44)</f>
        <v>742.2850000000002</v>
      </c>
      <c r="C15" s="697">
        <f>AVERAGE((741.33-6),734.76,735.59,736.6,(743.5-6))</f>
        <v>735.95600000000002</v>
      </c>
      <c r="D15" s="697">
        <f>B15-C15</f>
        <v>6.3290000000001783</v>
      </c>
      <c r="E15" s="697">
        <f>61+10/12</f>
        <v>61.833333333333336</v>
      </c>
      <c r="F15" s="697">
        <v>4.5</v>
      </c>
      <c r="G15" s="697">
        <f>D15*E15*F15/27</f>
        <v>65.223861111112939</v>
      </c>
      <c r="H15" s="692"/>
      <c r="K15" s="383"/>
    </row>
    <row r="16" spans="1:12">
      <c r="A16" s="917" t="s">
        <v>71</v>
      </c>
      <c r="B16" s="697">
        <f>AVERAGE(739.04,739.44,740.01,740.57,741.13,741.68,741.62)</f>
        <v>740.49857142857138</v>
      </c>
      <c r="C16" s="697">
        <f>AVERAGE((739.04-6),732.69,733.7,734.93,(741.62-6))</f>
        <v>733.99599999999998</v>
      </c>
      <c r="D16" s="697">
        <f>B16-C16</f>
        <v>6.5025714285714002</v>
      </c>
      <c r="E16" s="697">
        <f>61+8/12</f>
        <v>61.666666666666664</v>
      </c>
      <c r="F16" s="697">
        <v>4.5</v>
      </c>
      <c r="G16" s="697">
        <f>D16*E16*F16/27</f>
        <v>66.831984126983841</v>
      </c>
      <c r="H16" s="693"/>
      <c r="K16" s="383"/>
    </row>
    <row r="17" spans="1:12">
      <c r="A17" s="693"/>
      <c r="B17" s="693"/>
      <c r="C17" s="693"/>
      <c r="D17" s="693"/>
      <c r="E17" s="693"/>
      <c r="F17" s="693"/>
      <c r="G17" s="693"/>
      <c r="H17" s="693"/>
      <c r="I17" s="386"/>
      <c r="J17" s="386"/>
      <c r="K17" s="383"/>
    </row>
    <row r="18" spans="1:12">
      <c r="A18" s="693"/>
      <c r="B18" s="693"/>
      <c r="C18" s="693"/>
      <c r="D18" s="693"/>
      <c r="E18" s="693"/>
      <c r="F18" s="693"/>
      <c r="G18" s="693"/>
      <c r="H18" s="693"/>
      <c r="J18" s="386"/>
      <c r="K18" s="383"/>
    </row>
    <row r="19" spans="1:12">
      <c r="A19" s="693"/>
      <c r="B19" s="1207" t="s">
        <v>305</v>
      </c>
      <c r="C19" s="1207"/>
      <c r="D19" s="1207"/>
      <c r="E19" s="1207"/>
      <c r="F19" s="1207"/>
      <c r="G19" s="1207"/>
      <c r="H19" s="1207"/>
      <c r="J19" s="386"/>
      <c r="K19" s="383"/>
    </row>
    <row r="20" spans="1:12">
      <c r="A20" s="1206" t="s">
        <v>107</v>
      </c>
      <c r="B20" s="917" t="s">
        <v>306</v>
      </c>
      <c r="C20" s="696" t="s">
        <v>302</v>
      </c>
      <c r="D20" s="697" t="s">
        <v>303</v>
      </c>
      <c r="E20" s="917" t="s">
        <v>304</v>
      </c>
      <c r="F20" s="698" t="s">
        <v>53</v>
      </c>
      <c r="G20" s="917" t="s">
        <v>54</v>
      </c>
      <c r="H20" s="698" t="s">
        <v>72</v>
      </c>
      <c r="J20" s="916"/>
      <c r="K20" s="386"/>
    </row>
    <row r="21" spans="1:12">
      <c r="A21" s="1206"/>
      <c r="B21" s="917" t="s">
        <v>1</v>
      </c>
      <c r="C21" s="917" t="s">
        <v>119</v>
      </c>
      <c r="D21" s="917" t="s">
        <v>119</v>
      </c>
      <c r="E21" s="917" t="s">
        <v>4</v>
      </c>
      <c r="F21" s="917" t="s">
        <v>4</v>
      </c>
      <c r="G21" s="917" t="s">
        <v>24</v>
      </c>
      <c r="H21" s="917" t="s">
        <v>25</v>
      </c>
      <c r="J21" s="1005"/>
      <c r="K21" s="1005"/>
    </row>
    <row r="22" spans="1:12">
      <c r="A22" s="917" t="s">
        <v>70</v>
      </c>
      <c r="B22" s="917">
        <v>3</v>
      </c>
      <c r="C22" s="697">
        <f>AVERAGE(734.76,735.59,736.6)</f>
        <v>735.65</v>
      </c>
      <c r="D22" s="697">
        <f>693.5+4.25</f>
        <v>697.75</v>
      </c>
      <c r="E22" s="697">
        <f>C22-D22</f>
        <v>37.899999999999977</v>
      </c>
      <c r="F22" s="697">
        <v>4</v>
      </c>
      <c r="G22" s="697">
        <f>PI()*(F22/2)^2</f>
        <v>12.566370614359172</v>
      </c>
      <c r="H22" s="697">
        <f>B22*E22*G22/27</f>
        <v>52.918382920468041</v>
      </c>
      <c r="J22" s="1005"/>
      <c r="K22" s="1005"/>
    </row>
    <row r="23" spans="1:12">
      <c r="A23" s="917" t="s">
        <v>71</v>
      </c>
      <c r="B23" s="917">
        <v>3</v>
      </c>
      <c r="C23" s="697">
        <f>AVERAGE(732.69,733.7,734.93)</f>
        <v>733.77333333333343</v>
      </c>
      <c r="D23" s="697">
        <f>692.9+4.5</f>
        <v>697.4</v>
      </c>
      <c r="E23" s="697">
        <f>C23-D23</f>
        <v>36.373333333333449</v>
      </c>
      <c r="F23" s="697">
        <v>4</v>
      </c>
      <c r="G23" s="697">
        <f>PI()*(F23/2)^2</f>
        <v>12.566370614359172</v>
      </c>
      <c r="H23" s="697">
        <f>B23*E23*G23/27</f>
        <v>50.786754127365825</v>
      </c>
      <c r="J23" s="415"/>
      <c r="K23" s="415"/>
    </row>
    <row r="24" spans="1:12">
      <c r="A24" s="693"/>
      <c r="B24" s="693"/>
      <c r="C24" s="693"/>
      <c r="D24" s="693"/>
      <c r="E24" s="693"/>
      <c r="F24" s="693"/>
      <c r="G24" s="693"/>
      <c r="H24" s="693"/>
      <c r="I24" s="415"/>
      <c r="J24" s="415"/>
      <c r="K24" s="415"/>
      <c r="L24" s="415"/>
    </row>
    <row r="25" spans="1:12">
      <c r="A25" s="693"/>
      <c r="B25" s="693"/>
      <c r="C25" s="693"/>
      <c r="D25" s="693"/>
      <c r="E25" s="693"/>
      <c r="F25" s="693"/>
      <c r="G25" s="693"/>
      <c r="H25" s="693"/>
      <c r="I25" s="415"/>
      <c r="J25" s="415"/>
      <c r="K25" s="926"/>
      <c r="L25" s="509"/>
    </row>
    <row r="26" spans="1:12">
      <c r="A26" s="693"/>
      <c r="B26" s="917" t="s">
        <v>307</v>
      </c>
      <c r="C26" s="693"/>
      <c r="D26" s="693"/>
      <c r="E26" s="693"/>
      <c r="F26" s="693"/>
      <c r="G26" s="693"/>
      <c r="H26" s="693"/>
      <c r="I26" s="415"/>
      <c r="J26" s="415"/>
      <c r="K26" s="382"/>
      <c r="L26" s="384"/>
    </row>
    <row r="27" spans="1:12">
      <c r="A27" s="694"/>
      <c r="B27" s="1006" t="s">
        <v>25</v>
      </c>
      <c r="C27" s="693"/>
      <c r="D27" s="693"/>
      <c r="E27" s="693"/>
      <c r="F27" s="693"/>
      <c r="G27" s="693"/>
      <c r="H27" s="693"/>
      <c r="I27" s="415"/>
      <c r="J27" s="415"/>
      <c r="K27" s="451"/>
      <c r="L27" s="415"/>
    </row>
    <row r="28" spans="1:12">
      <c r="A28" s="917" t="s">
        <v>70</v>
      </c>
      <c r="B28" s="697">
        <f>SUM(G15,H22)</f>
        <v>118.14224403158099</v>
      </c>
      <c r="C28" s="693"/>
      <c r="D28" s="693"/>
      <c r="E28" s="693"/>
      <c r="F28" s="693"/>
      <c r="G28" s="693"/>
      <c r="H28" s="693"/>
      <c r="I28" s="1005"/>
      <c r="J28" s="1005"/>
      <c r="K28" s="1005"/>
      <c r="L28" s="1005"/>
    </row>
    <row r="29" spans="1:12">
      <c r="A29" s="917" t="s">
        <v>71</v>
      </c>
      <c r="B29" s="697">
        <f>SUM(G16,H23)</f>
        <v>117.61873825434967</v>
      </c>
      <c r="C29" s="693"/>
      <c r="D29" s="693"/>
      <c r="E29" s="693"/>
      <c r="F29" s="693"/>
      <c r="G29" s="693"/>
      <c r="H29" s="693"/>
      <c r="I29" s="1005"/>
      <c r="J29" s="1005"/>
      <c r="K29" s="1005"/>
      <c r="L29" s="1005"/>
    </row>
    <row r="30" spans="1:12">
      <c r="A30" s="699" t="s">
        <v>62</v>
      </c>
      <c r="B30" s="700">
        <f>SUM(B28:B29)</f>
        <v>235.76098228593065</v>
      </c>
      <c r="C30" s="693"/>
      <c r="D30" s="693"/>
      <c r="E30" s="693"/>
      <c r="F30" s="693"/>
      <c r="G30" s="693"/>
      <c r="H30" s="693"/>
      <c r="I30" s="1005"/>
      <c r="J30" s="1005"/>
      <c r="K30" s="1005"/>
      <c r="L30" s="1005"/>
    </row>
  </sheetData>
  <mergeCells count="6">
    <mergeCell ref="A13:A14"/>
    <mergeCell ref="A20:A21"/>
    <mergeCell ref="B19:H19"/>
    <mergeCell ref="F6:I6"/>
    <mergeCell ref="C7:F7"/>
    <mergeCell ref="B12:G12"/>
  </mergeCells>
  <pageMargins left="0.7" right="0.7" top="0.75" bottom="0.75" header="0.3" footer="0.3"/>
  <pageSetup orientation="landscape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216"/>
  <sheetViews>
    <sheetView zoomScale="80" zoomScaleNormal="80" workbookViewId="0">
      <selection activeCell="G34" sqref="G34"/>
    </sheetView>
  </sheetViews>
  <sheetFormatPr defaultColWidth="9" defaultRowHeight="15"/>
  <cols>
    <col min="1" max="1" width="18.25" style="517" customWidth="1"/>
    <col min="2" max="2" width="17" style="517" bestFit="1" customWidth="1"/>
    <col min="3" max="3" width="14.25" style="517" bestFit="1" customWidth="1"/>
    <col min="4" max="4" width="14.875" style="517" bestFit="1" customWidth="1"/>
    <col min="5" max="5" width="14.625" style="517" bestFit="1" customWidth="1"/>
    <col min="6" max="6" width="17.625" style="517" customWidth="1"/>
    <col min="7" max="7" width="15.5" style="517" bestFit="1" customWidth="1"/>
    <col min="8" max="8" width="17" style="517" bestFit="1" customWidth="1"/>
    <col min="9" max="9" width="19.125" style="517" bestFit="1" customWidth="1"/>
    <col min="10" max="10" width="15.5" style="517" bestFit="1" customWidth="1"/>
    <col min="11" max="11" width="15.25" style="517" bestFit="1" customWidth="1"/>
    <col min="12" max="12" width="12.875" style="517" bestFit="1" customWidth="1"/>
    <col min="13" max="16384" width="9" style="517"/>
  </cols>
  <sheetData>
    <row r="1" spans="1:13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516"/>
    </row>
    <row r="2" spans="1:13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416">
        <v>44469</v>
      </c>
      <c r="I2" s="519"/>
    </row>
    <row r="3" spans="1:13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416">
        <v>44987</v>
      </c>
      <c r="I3" s="519"/>
    </row>
    <row r="4" spans="1:13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519"/>
    </row>
    <row r="5" spans="1:13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519"/>
    </row>
    <row r="6" spans="1:13" ht="15.75" thickBot="1">
      <c r="A6" s="420"/>
      <c r="B6" s="464"/>
      <c r="C6" s="422"/>
      <c r="D6" s="422"/>
      <c r="E6" s="423" t="s">
        <v>49</v>
      </c>
      <c r="F6" s="425" t="s">
        <v>219</v>
      </c>
      <c r="G6" s="425"/>
      <c r="H6" s="425"/>
      <c r="I6" s="520"/>
    </row>
    <row r="7" spans="1:13" ht="15.75" thickBot="1">
      <c r="A7" s="481" t="s">
        <v>8</v>
      </c>
      <c r="B7" s="490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25</v>
      </c>
      <c r="I7" s="513"/>
      <c r="J7" s="415"/>
      <c r="K7" s="415"/>
      <c r="L7" s="415"/>
      <c r="M7" s="415"/>
    </row>
    <row r="8" spans="1:13" ht="15.75" thickBot="1">
      <c r="A8" s="483">
        <v>511</v>
      </c>
      <c r="B8" s="514">
        <v>44112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</row>
    <row r="9" spans="1:13" ht="15.75" thickBot="1">
      <c r="A9" s="492"/>
      <c r="B9" s="465"/>
      <c r="C9" s="440">
        <f>D60</f>
        <v>173.48555945656847</v>
      </c>
      <c r="D9" s="441"/>
      <c r="E9" s="441"/>
      <c r="F9" s="442"/>
      <c r="G9" s="383"/>
      <c r="H9" s="383"/>
    </row>
    <row r="10" spans="1:13">
      <c r="A10" s="451"/>
      <c r="B10" s="451"/>
      <c r="C10" s="451"/>
      <c r="D10" s="451"/>
      <c r="E10" s="451"/>
      <c r="F10" s="451"/>
      <c r="G10" s="451"/>
      <c r="H10" s="451"/>
    </row>
    <row r="11" spans="1:13">
      <c r="A11" s="709" t="s">
        <v>314</v>
      </c>
      <c r="B11" s="451"/>
      <c r="C11" s="451"/>
      <c r="D11" s="451"/>
      <c r="E11" s="451"/>
      <c r="F11" s="451"/>
      <c r="G11" s="451"/>
      <c r="H11" s="451"/>
    </row>
    <row r="12" spans="1:13">
      <c r="A12" s="701"/>
      <c r="B12" s="705"/>
      <c r="C12" s="705"/>
      <c r="D12" s="705"/>
      <c r="E12" s="705"/>
      <c r="F12" s="705"/>
      <c r="G12" s="701"/>
      <c r="H12" s="701"/>
    </row>
    <row r="13" spans="1:13">
      <c r="A13" s="1209" t="s">
        <v>312</v>
      </c>
      <c r="B13" s="468" t="s">
        <v>65</v>
      </c>
      <c r="C13" s="468" t="s">
        <v>66</v>
      </c>
      <c r="D13" s="468" t="s">
        <v>308</v>
      </c>
      <c r="E13" s="468" t="s">
        <v>63</v>
      </c>
      <c r="F13" s="702" t="s">
        <v>56</v>
      </c>
      <c r="G13" s="702" t="s">
        <v>53</v>
      </c>
      <c r="H13" s="702" t="s">
        <v>310</v>
      </c>
    </row>
    <row r="14" spans="1:13">
      <c r="A14" s="1210"/>
      <c r="B14" s="703" t="s">
        <v>311</v>
      </c>
      <c r="C14" s="703" t="s">
        <v>311</v>
      </c>
      <c r="D14" s="703" t="s">
        <v>311</v>
      </c>
      <c r="E14" s="703" t="s">
        <v>4</v>
      </c>
      <c r="F14" s="703" t="s">
        <v>4</v>
      </c>
      <c r="G14" s="703" t="s">
        <v>4</v>
      </c>
      <c r="H14" s="703" t="s">
        <v>25</v>
      </c>
    </row>
    <row r="15" spans="1:13">
      <c r="A15" s="469" t="s">
        <v>26</v>
      </c>
      <c r="B15" s="469">
        <v>749.55</v>
      </c>
      <c r="C15" s="704">
        <v>750.21</v>
      </c>
      <c r="D15" s="704">
        <f>AVERAGE(743.25, 743.44, 743.24, 743.04, 742.84, 742.65, 742.63)</f>
        <v>743.01285714285711</v>
      </c>
      <c r="E15" s="704">
        <f>AVERAGE(B15:C15)-D15</f>
        <v>6.8671428571428805</v>
      </c>
      <c r="F15" s="704">
        <v>65.082999999999998</v>
      </c>
      <c r="G15" s="704">
        <v>1.75</v>
      </c>
      <c r="H15" s="704">
        <f>E15*F15*G15/27</f>
        <v>28.967961203703798</v>
      </c>
    </row>
    <row r="16" spans="1:13">
      <c r="A16" s="469" t="s">
        <v>27</v>
      </c>
      <c r="B16" s="469">
        <v>742.18</v>
      </c>
      <c r="C16" s="704">
        <v>744.93</v>
      </c>
      <c r="D16" s="704">
        <f>AVERAGE(735.37, 735.82, 736.41, 736.99, 737.58, 738.15, 738.02)</f>
        <v>736.90571428571434</v>
      </c>
      <c r="E16" s="704">
        <f>AVERAGE(B16:C16)-D16</f>
        <v>6.649285714285611</v>
      </c>
      <c r="F16" s="704">
        <v>63.33</v>
      </c>
      <c r="G16" s="704">
        <v>1.75</v>
      </c>
      <c r="H16" s="704">
        <f>E16*F16*G16/27</f>
        <v>27.293470833332911</v>
      </c>
    </row>
    <row r="17" spans="1:8">
      <c r="A17" s="701"/>
      <c r="B17" s="701"/>
      <c r="C17" s="701"/>
      <c r="D17" s="701"/>
      <c r="E17" s="701"/>
      <c r="F17" s="701"/>
      <c r="G17" s="701" t="s">
        <v>313</v>
      </c>
      <c r="H17" s="706">
        <f>SUM(H15:H16)</f>
        <v>56.261432037036712</v>
      </c>
    </row>
    <row r="18" spans="1:8">
      <c r="A18" s="701"/>
      <c r="B18" s="701"/>
      <c r="C18" s="701"/>
      <c r="D18" s="701"/>
      <c r="E18" s="701"/>
      <c r="F18" s="701"/>
      <c r="G18" s="701"/>
      <c r="H18" s="701"/>
    </row>
    <row r="19" spans="1:8">
      <c r="A19" s="705"/>
      <c r="B19" s="705"/>
      <c r="C19" s="705"/>
      <c r="D19" s="705"/>
      <c r="E19" s="705"/>
      <c r="F19" s="705"/>
      <c r="G19" s="705"/>
      <c r="H19" s="705"/>
    </row>
    <row r="20" spans="1:8">
      <c r="A20" s="709" t="s">
        <v>315</v>
      </c>
      <c r="B20" s="451"/>
      <c r="C20" s="451"/>
      <c r="D20" s="451"/>
      <c r="E20" s="451"/>
      <c r="F20" s="451"/>
      <c r="G20" s="451"/>
      <c r="H20" s="451"/>
    </row>
    <row r="21" spans="1:8">
      <c r="A21" s="701"/>
      <c r="B21" s="705"/>
      <c r="C21" s="705"/>
      <c r="D21" s="705"/>
      <c r="E21" s="705"/>
      <c r="F21" s="705"/>
      <c r="G21" s="701"/>
      <c r="H21" s="701"/>
    </row>
    <row r="22" spans="1:8">
      <c r="A22" s="1209" t="s">
        <v>312</v>
      </c>
      <c r="B22" s="468" t="s">
        <v>308</v>
      </c>
      <c r="C22" s="468" t="s">
        <v>316</v>
      </c>
      <c r="D22" s="468" t="s">
        <v>63</v>
      </c>
      <c r="E22" s="702" t="s">
        <v>56</v>
      </c>
      <c r="F22" s="702" t="s">
        <v>53</v>
      </c>
      <c r="G22" s="702" t="s">
        <v>310</v>
      </c>
      <c r="H22" s="529"/>
    </row>
    <row r="23" spans="1:8">
      <c r="A23" s="1210"/>
      <c r="B23" s="703" t="s">
        <v>311</v>
      </c>
      <c r="C23" s="703" t="s">
        <v>311</v>
      </c>
      <c r="D23" s="703" t="s">
        <v>4</v>
      </c>
      <c r="E23" s="703" t="s">
        <v>4</v>
      </c>
      <c r="F23" s="703" t="s">
        <v>4</v>
      </c>
      <c r="G23" s="703" t="s">
        <v>25</v>
      </c>
      <c r="H23" s="529"/>
    </row>
    <row r="24" spans="1:8">
      <c r="A24" s="469" t="s">
        <v>26</v>
      </c>
      <c r="B24" s="704">
        <f>AVERAGE(743.25, 743.44, 743.24, 743.04, 742.84, 742.65, 742.63)</f>
        <v>743.01285714285711</v>
      </c>
      <c r="C24" s="704">
        <f>((1.25*3.25)+(3*3))/4.25+737</f>
        <v>740.07352941176475</v>
      </c>
      <c r="D24" s="704">
        <f>B24-C24</f>
        <v>2.9393277310923622</v>
      </c>
      <c r="E24" s="704">
        <v>66.099999999999994</v>
      </c>
      <c r="F24" s="704">
        <v>4.25</v>
      </c>
      <c r="G24" s="704">
        <f>D24*E24*F24/27</f>
        <v>30.582616402115622</v>
      </c>
      <c r="H24" s="526"/>
    </row>
    <row r="25" spans="1:8">
      <c r="A25" s="469" t="s">
        <v>27</v>
      </c>
      <c r="B25" s="704">
        <f>AVERAGE(735.37, 735.82, 736.41, 736.99, 737.58, 738.15, 738.02)</f>
        <v>736.90571428571434</v>
      </c>
      <c r="C25" s="704">
        <f>((1.25*3.25)+(3*3))/4.25+728.5</f>
        <v>731.57352941176475</v>
      </c>
      <c r="D25" s="704">
        <f>B25-C25</f>
        <v>5.3321848739495863</v>
      </c>
      <c r="E25" s="704">
        <v>61.22</v>
      </c>
      <c r="F25" s="704">
        <v>4.25</v>
      </c>
      <c r="G25" s="704">
        <f>D25*E25*F25/27</f>
        <v>51.383500793650853</v>
      </c>
      <c r="H25" s="384"/>
    </row>
    <row r="26" spans="1:8">
      <c r="A26" s="701"/>
      <c r="B26" s="701"/>
      <c r="C26" s="701"/>
      <c r="D26" s="701"/>
      <c r="E26" s="701"/>
      <c r="F26" s="701" t="s">
        <v>313</v>
      </c>
      <c r="G26" s="706">
        <f>SUM(G24:G25)</f>
        <v>81.966117195766472</v>
      </c>
    </row>
    <row r="27" spans="1:8">
      <c r="A27" s="707"/>
      <c r="B27" s="706"/>
      <c r="C27" s="706"/>
      <c r="D27" s="706"/>
      <c r="E27" s="706"/>
      <c r="F27" s="706"/>
      <c r="G27" s="705"/>
      <c r="H27" s="705"/>
    </row>
    <row r="28" spans="1:8">
      <c r="A28" s="707"/>
      <c r="B28" s="706"/>
      <c r="C28" s="706"/>
      <c r="D28" s="706"/>
      <c r="E28" s="706"/>
      <c r="F28" s="706"/>
      <c r="G28" s="705"/>
      <c r="H28" s="705"/>
    </row>
    <row r="29" spans="1:8">
      <c r="A29" s="709" t="s">
        <v>325</v>
      </c>
      <c r="B29" s="451"/>
      <c r="C29" s="451"/>
      <c r="D29" s="451"/>
      <c r="E29" s="451"/>
      <c r="F29" s="451"/>
      <c r="G29" s="451"/>
      <c r="H29" s="705"/>
    </row>
    <row r="30" spans="1:8">
      <c r="A30" s="701"/>
      <c r="B30" s="1211" t="s">
        <v>321</v>
      </c>
      <c r="C30" s="1211"/>
      <c r="D30" s="1211"/>
      <c r="E30" s="1211"/>
      <c r="F30" s="1211"/>
      <c r="G30" s="1211"/>
      <c r="H30" s="1211"/>
    </row>
    <row r="31" spans="1:8">
      <c r="A31" s="1209" t="s">
        <v>312</v>
      </c>
      <c r="B31" s="468" t="s">
        <v>318</v>
      </c>
      <c r="C31" s="468" t="s">
        <v>319</v>
      </c>
      <c r="D31" s="468" t="s">
        <v>317</v>
      </c>
      <c r="E31" s="702" t="s">
        <v>320</v>
      </c>
      <c r="F31" s="702" t="s">
        <v>53</v>
      </c>
      <c r="G31" s="702" t="s">
        <v>56</v>
      </c>
      <c r="H31" s="702" t="s">
        <v>72</v>
      </c>
    </row>
    <row r="32" spans="1:8">
      <c r="A32" s="1210"/>
      <c r="B32" s="703" t="s">
        <v>311</v>
      </c>
      <c r="C32" s="703" t="s">
        <v>311</v>
      </c>
      <c r="D32" s="703" t="s">
        <v>4</v>
      </c>
      <c r="E32" s="703" t="s">
        <v>4</v>
      </c>
      <c r="F32" s="703" t="s">
        <v>4</v>
      </c>
      <c r="G32" s="703" t="s">
        <v>4</v>
      </c>
      <c r="H32" s="703" t="s">
        <v>25</v>
      </c>
    </row>
    <row r="33" spans="1:14">
      <c r="A33" s="469" t="s">
        <v>96</v>
      </c>
      <c r="B33" s="704">
        <v>750.21</v>
      </c>
      <c r="C33" s="704">
        <v>744</v>
      </c>
      <c r="D33" s="704">
        <v>743.25</v>
      </c>
      <c r="E33" s="704">
        <f>AVERAGE(B33:C33)-D33</f>
        <v>3.8550000000000182</v>
      </c>
      <c r="F33" s="704">
        <v>1.75</v>
      </c>
      <c r="G33" s="704">
        <f>20+5.375/12</f>
        <v>20.447916666666668</v>
      </c>
      <c r="H33" s="704">
        <f>E33*F33*G33/27</f>
        <v>5.1091391782407651</v>
      </c>
      <c r="I33" s="705"/>
      <c r="J33" s="451"/>
      <c r="K33" s="451"/>
      <c r="L33" s="451"/>
      <c r="M33" s="451"/>
      <c r="N33" s="484"/>
    </row>
    <row r="34" spans="1:14">
      <c r="A34" s="469" t="s">
        <v>98</v>
      </c>
      <c r="B34" s="704">
        <v>742.18</v>
      </c>
      <c r="C34" s="704">
        <v>736.75</v>
      </c>
      <c r="D34" s="704">
        <v>735.37</v>
      </c>
      <c r="E34" s="704">
        <f t="shared" ref="E34:E35" si="0">AVERAGE(B34:C34)-D34</f>
        <v>4.0949999999999136</v>
      </c>
      <c r="F34" s="704">
        <v>1.75</v>
      </c>
      <c r="G34" s="704">
        <f>11+5.375/12</f>
        <v>11.447916666666666</v>
      </c>
      <c r="H34" s="704">
        <f t="shared" ref="H34:H35" si="1">E34*F34*G34/27</f>
        <v>3.03846788194438</v>
      </c>
      <c r="I34" s="705"/>
      <c r="J34" s="451"/>
      <c r="K34" s="451"/>
      <c r="L34" s="451"/>
      <c r="M34" s="451"/>
      <c r="N34" s="484"/>
    </row>
    <row r="35" spans="1:14">
      <c r="A35" s="703" t="s">
        <v>99</v>
      </c>
      <c r="B35" s="704">
        <v>744.93</v>
      </c>
      <c r="C35" s="704">
        <v>738.75</v>
      </c>
      <c r="D35" s="704">
        <v>738.02</v>
      </c>
      <c r="E35" s="704">
        <f t="shared" si="0"/>
        <v>3.8199999999999363</v>
      </c>
      <c r="F35" s="704">
        <v>1.75</v>
      </c>
      <c r="G35" s="704">
        <f>16+11.375/12</f>
        <v>16.947916666666668</v>
      </c>
      <c r="H35" s="704">
        <f t="shared" si="1"/>
        <v>4.1961786265431398</v>
      </c>
      <c r="I35" s="705"/>
      <c r="J35" s="451"/>
      <c r="K35" s="451"/>
      <c r="L35" s="484"/>
      <c r="M35" s="484"/>
      <c r="N35" s="484"/>
    </row>
    <row r="36" spans="1:14">
      <c r="A36" s="705"/>
      <c r="B36" s="705"/>
      <c r="C36" s="705"/>
      <c r="D36" s="705"/>
      <c r="E36" s="705"/>
      <c r="F36" s="701" t="s">
        <v>313</v>
      </c>
      <c r="G36" s="701" t="s">
        <v>313</v>
      </c>
      <c r="H36" s="706">
        <f>SUM(H33:H35)</f>
        <v>12.343785686728285</v>
      </c>
      <c r="I36" s="705"/>
      <c r="J36" s="451"/>
      <c r="K36" s="451"/>
      <c r="L36" s="484"/>
      <c r="M36" s="484"/>
      <c r="N36" s="484"/>
    </row>
    <row r="37" spans="1:14">
      <c r="A37" s="705"/>
      <c r="B37" s="705"/>
      <c r="C37" s="705"/>
      <c r="D37" s="705"/>
      <c r="E37" s="705"/>
      <c r="F37" s="705"/>
      <c r="G37" s="705"/>
      <c r="H37" s="705"/>
      <c r="I37" s="705"/>
      <c r="J37" s="451"/>
      <c r="K37" s="451"/>
      <c r="L37" s="484"/>
      <c r="M37" s="484"/>
      <c r="N37" s="484"/>
    </row>
    <row r="38" spans="1:14">
      <c r="A38" s="705"/>
      <c r="B38" s="705"/>
      <c r="C38" s="705"/>
      <c r="D38" s="705"/>
      <c r="E38" s="705"/>
      <c r="F38" s="705"/>
      <c r="G38" s="705"/>
      <c r="H38" s="705"/>
      <c r="I38" s="705"/>
      <c r="J38" s="451"/>
      <c r="K38" s="451"/>
      <c r="L38" s="484"/>
      <c r="M38" s="484"/>
      <c r="N38" s="484"/>
    </row>
    <row r="39" spans="1:14">
      <c r="A39" s="701"/>
      <c r="B39" s="1211" t="s">
        <v>322</v>
      </c>
      <c r="C39" s="1211"/>
      <c r="D39" s="1211"/>
      <c r="E39" s="1211"/>
      <c r="F39" s="1211"/>
      <c r="G39" s="1211"/>
      <c r="H39" s="530"/>
      <c r="I39" s="705"/>
      <c r="J39" s="451"/>
      <c r="K39" s="451"/>
      <c r="L39" s="484"/>
      <c r="M39" s="484"/>
      <c r="N39" s="484"/>
    </row>
    <row r="40" spans="1:14">
      <c r="A40" s="1208" t="s">
        <v>312</v>
      </c>
      <c r="B40" s="468" t="s">
        <v>323</v>
      </c>
      <c r="C40" s="468" t="s">
        <v>317</v>
      </c>
      <c r="D40" s="702" t="s">
        <v>121</v>
      </c>
      <c r="E40" s="702" t="s">
        <v>53</v>
      </c>
      <c r="F40" s="702" t="s">
        <v>56</v>
      </c>
      <c r="G40" s="702" t="s">
        <v>72</v>
      </c>
      <c r="H40" s="701"/>
      <c r="I40" s="451"/>
      <c r="J40" s="451"/>
      <c r="K40" s="484"/>
      <c r="L40" s="484"/>
      <c r="M40" s="484"/>
      <c r="N40" s="484"/>
    </row>
    <row r="41" spans="1:14">
      <c r="A41" s="1208"/>
      <c r="B41" s="703" t="s">
        <v>311</v>
      </c>
      <c r="C41" s="703" t="s">
        <v>4</v>
      </c>
      <c r="D41" s="703" t="s">
        <v>4</v>
      </c>
      <c r="E41" s="703" t="s">
        <v>4</v>
      </c>
      <c r="F41" s="703" t="s">
        <v>4</v>
      </c>
      <c r="G41" s="703" t="s">
        <v>25</v>
      </c>
      <c r="H41" s="701"/>
      <c r="I41" s="451"/>
      <c r="J41" s="451"/>
      <c r="K41" s="484"/>
      <c r="L41" s="484"/>
      <c r="M41" s="484"/>
      <c r="N41" s="484"/>
    </row>
    <row r="42" spans="1:14">
      <c r="A42" s="469" t="s">
        <v>96</v>
      </c>
      <c r="B42" s="704">
        <f>B33</f>
        <v>750.21</v>
      </c>
      <c r="C42" s="704">
        <f>D33</f>
        <v>743.25</v>
      </c>
      <c r="D42" s="704">
        <f>B42-C42</f>
        <v>6.9600000000000364</v>
      </c>
      <c r="E42" s="704">
        <v>1.75</v>
      </c>
      <c r="F42" s="704">
        <v>2</v>
      </c>
      <c r="G42" s="704">
        <f>D42*E42*F42/27</f>
        <v>0.90222222222222692</v>
      </c>
      <c r="H42" s="701"/>
      <c r="I42" s="530"/>
      <c r="J42" s="530"/>
      <c r="K42" s="484"/>
      <c r="L42" s="484"/>
      <c r="M42" s="484"/>
      <c r="N42" s="484"/>
    </row>
    <row r="43" spans="1:14">
      <c r="A43" s="469" t="s">
        <v>96</v>
      </c>
      <c r="B43" s="704">
        <v>749.55</v>
      </c>
      <c r="C43" s="704">
        <v>742.63</v>
      </c>
      <c r="D43" s="704">
        <f t="shared" ref="D43:D45" si="2">B43-C43</f>
        <v>6.9199999999999591</v>
      </c>
      <c r="E43" s="704">
        <v>1.75</v>
      </c>
      <c r="F43" s="704">
        <v>9</v>
      </c>
      <c r="G43" s="704">
        <f>D43*E43*F43/27</f>
        <v>4.0366666666666431</v>
      </c>
      <c r="H43" s="701"/>
      <c r="I43" s="530"/>
      <c r="J43" s="530"/>
      <c r="K43" s="484"/>
      <c r="L43" s="484"/>
      <c r="M43" s="484"/>
      <c r="N43" s="484"/>
    </row>
    <row r="44" spans="1:14">
      <c r="A44" s="469" t="s">
        <v>98</v>
      </c>
      <c r="B44" s="704">
        <f>B34</f>
        <v>742.18</v>
      </c>
      <c r="C44" s="704">
        <f>D34</f>
        <v>735.37</v>
      </c>
      <c r="D44" s="704">
        <f t="shared" si="2"/>
        <v>6.8099999999999454</v>
      </c>
      <c r="E44" s="704">
        <v>1.75</v>
      </c>
      <c r="F44" s="704">
        <v>2</v>
      </c>
      <c r="G44" s="704">
        <f t="shared" ref="G44:G45" si="3">D44*E44*F44/27</f>
        <v>0.88277777777777067</v>
      </c>
      <c r="H44" s="701"/>
      <c r="I44" s="382"/>
      <c r="J44" s="382"/>
      <c r="K44" s="484"/>
      <c r="L44" s="484"/>
      <c r="M44" s="484"/>
      <c r="N44" s="484"/>
    </row>
    <row r="45" spans="1:14">
      <c r="A45" s="703" t="s">
        <v>99</v>
      </c>
      <c r="B45" s="704">
        <f>B35</f>
        <v>744.93</v>
      </c>
      <c r="C45" s="704">
        <f>D35</f>
        <v>738.02</v>
      </c>
      <c r="D45" s="704">
        <f t="shared" si="2"/>
        <v>6.9099999999999682</v>
      </c>
      <c r="E45" s="704">
        <v>1.75</v>
      </c>
      <c r="F45" s="704">
        <v>2</v>
      </c>
      <c r="G45" s="704">
        <f t="shared" si="3"/>
        <v>0.89574074074073662</v>
      </c>
      <c r="H45" s="708"/>
      <c r="I45" s="454"/>
      <c r="J45" s="454"/>
      <c r="K45" s="484"/>
      <c r="L45" s="484"/>
      <c r="M45" s="484"/>
      <c r="N45" s="484"/>
    </row>
    <row r="46" spans="1:14">
      <c r="A46" s="705"/>
      <c r="B46" s="705"/>
      <c r="C46" s="705"/>
      <c r="D46" s="705"/>
      <c r="E46" s="705"/>
      <c r="F46" s="701" t="s">
        <v>313</v>
      </c>
      <c r="G46" s="706">
        <f>SUM(G42:G45)</f>
        <v>6.7174074074073777</v>
      </c>
      <c r="H46" s="706"/>
      <c r="I46" s="706"/>
      <c r="J46" s="384"/>
      <c r="K46" s="384"/>
      <c r="L46" s="484"/>
      <c r="M46" s="484"/>
      <c r="N46" s="484"/>
    </row>
    <row r="47" spans="1:14">
      <c r="A47" s="383"/>
      <c r="B47" s="383"/>
      <c r="C47" s="383"/>
      <c r="D47" s="383"/>
      <c r="E47" s="383"/>
      <c r="F47" s="451"/>
      <c r="G47" s="383"/>
      <c r="H47" s="383"/>
      <c r="I47" s="706"/>
      <c r="J47" s="384"/>
      <c r="K47" s="384"/>
      <c r="L47" s="484"/>
      <c r="M47" s="484"/>
      <c r="N47" s="484"/>
    </row>
    <row r="48" spans="1:14">
      <c r="A48" s="415"/>
      <c r="B48" s="415"/>
      <c r="C48" s="415"/>
      <c r="D48" s="415"/>
      <c r="E48" s="415"/>
      <c r="F48" s="451"/>
      <c r="G48" s="451"/>
      <c r="H48" s="384"/>
      <c r="I48" s="451"/>
      <c r="J48" s="451"/>
      <c r="K48" s="451"/>
      <c r="L48" s="484"/>
      <c r="M48" s="484"/>
      <c r="N48" s="484"/>
    </row>
    <row r="49" spans="1:14">
      <c r="A49" s="709" t="s">
        <v>324</v>
      </c>
      <c r="B49" s="383"/>
      <c r="C49" s="383"/>
      <c r="D49" s="383"/>
      <c r="E49" s="383"/>
      <c r="F49" s="451"/>
      <c r="G49" s="451"/>
      <c r="H49" s="451"/>
      <c r="I49" s="451"/>
      <c r="J49" s="451"/>
      <c r="K49" s="451"/>
      <c r="L49" s="484"/>
      <c r="M49" s="484"/>
      <c r="N49" s="484"/>
    </row>
    <row r="50" spans="1:14">
      <c r="A50" s="701"/>
      <c r="B50" s="1211"/>
      <c r="C50" s="1211"/>
      <c r="D50" s="1211"/>
      <c r="E50" s="1211"/>
      <c r="F50" s="1211"/>
      <c r="G50" s="1211"/>
      <c r="H50" s="451"/>
      <c r="I50" s="451"/>
      <c r="J50" s="451"/>
      <c r="K50" s="451"/>
      <c r="L50" s="484"/>
      <c r="M50" s="484"/>
      <c r="N50" s="484"/>
    </row>
    <row r="51" spans="1:14">
      <c r="A51" s="1208" t="s">
        <v>312</v>
      </c>
      <c r="B51" s="468" t="s">
        <v>323</v>
      </c>
      <c r="C51" s="468" t="s">
        <v>317</v>
      </c>
      <c r="D51" s="702" t="s">
        <v>320</v>
      </c>
      <c r="E51" s="702" t="s">
        <v>53</v>
      </c>
      <c r="F51" s="702" t="s">
        <v>56</v>
      </c>
      <c r="G51" s="702" t="s">
        <v>72</v>
      </c>
      <c r="H51" s="451"/>
      <c r="I51" s="451"/>
      <c r="J51" s="451"/>
      <c r="K51" s="451"/>
      <c r="L51" s="484"/>
      <c r="M51" s="484"/>
      <c r="N51" s="484"/>
    </row>
    <row r="52" spans="1:14">
      <c r="A52" s="1208"/>
      <c r="B52" s="703" t="s">
        <v>311</v>
      </c>
      <c r="C52" s="703" t="s">
        <v>4</v>
      </c>
      <c r="D52" s="703" t="s">
        <v>4</v>
      </c>
      <c r="E52" s="703" t="s">
        <v>4</v>
      </c>
      <c r="F52" s="703" t="s">
        <v>4</v>
      </c>
      <c r="G52" s="703" t="s">
        <v>25</v>
      </c>
      <c r="H52" s="451"/>
      <c r="I52" s="451"/>
      <c r="J52" s="451"/>
      <c r="K52" s="451"/>
      <c r="L52" s="484"/>
      <c r="M52" s="484"/>
      <c r="N52" s="484"/>
    </row>
    <row r="53" spans="1:14">
      <c r="A53" s="469" t="s">
        <v>96</v>
      </c>
      <c r="B53" s="704">
        <f>C42</f>
        <v>743.25</v>
      </c>
      <c r="C53" s="704">
        <f>737+3</f>
        <v>740</v>
      </c>
      <c r="D53" s="704">
        <f>AVERAGE(B53:B53)-C53</f>
        <v>3.25</v>
      </c>
      <c r="E53" s="704">
        <v>1.75</v>
      </c>
      <c r="F53" s="704">
        <f>22+10.375/12</f>
        <v>22.864583333333332</v>
      </c>
      <c r="G53" s="704">
        <f>D53*E53*F53/27</f>
        <v>4.8163821373456779</v>
      </c>
      <c r="H53" s="451"/>
      <c r="I53" s="451"/>
      <c r="J53" s="451"/>
      <c r="K53" s="451"/>
      <c r="L53" s="484"/>
      <c r="M53" s="484"/>
      <c r="N53" s="484"/>
    </row>
    <row r="54" spans="1:14">
      <c r="A54" s="469" t="s">
        <v>98</v>
      </c>
      <c r="B54" s="704">
        <f>C44</f>
        <v>735.37</v>
      </c>
      <c r="C54" s="704">
        <f>728.5+3</f>
        <v>731.5</v>
      </c>
      <c r="D54" s="704">
        <f>AVERAGE(B54:B54)-C54</f>
        <v>3.8700000000000045</v>
      </c>
      <c r="E54" s="704">
        <v>1.75</v>
      </c>
      <c r="F54" s="704">
        <f>13+5.375/12</f>
        <v>13.447916666666666</v>
      </c>
      <c r="G54" s="704">
        <f t="shared" ref="G54:G55" si="4">D54*E54*F54/27</f>
        <v>3.3731857638888925</v>
      </c>
      <c r="H54" s="451"/>
      <c r="I54" s="451"/>
      <c r="J54" s="451"/>
      <c r="K54" s="451"/>
      <c r="L54" s="484"/>
      <c r="M54" s="484"/>
      <c r="N54" s="484"/>
    </row>
    <row r="55" spans="1:14">
      <c r="A55" s="703" t="s">
        <v>99</v>
      </c>
      <c r="B55" s="704">
        <f>C45</f>
        <v>738.02</v>
      </c>
      <c r="C55" s="704">
        <f>C54</f>
        <v>731.5</v>
      </c>
      <c r="D55" s="704">
        <f>AVERAGE(B55:B55)-C55</f>
        <v>6.5199999999999818</v>
      </c>
      <c r="E55" s="704">
        <v>1.75</v>
      </c>
      <c r="F55" s="704">
        <f>18+11.375/12</f>
        <v>18.947916666666668</v>
      </c>
      <c r="G55" s="704">
        <f t="shared" si="4"/>
        <v>8.0072492283950396</v>
      </c>
      <c r="H55" s="451"/>
      <c r="I55" s="451"/>
      <c r="J55" s="451"/>
      <c r="K55" s="451"/>
      <c r="L55" s="484"/>
      <c r="M55" s="484"/>
      <c r="N55" s="484"/>
    </row>
    <row r="56" spans="1:14">
      <c r="A56" s="705"/>
      <c r="B56" s="705"/>
      <c r="C56" s="705"/>
      <c r="D56" s="705"/>
      <c r="E56" s="705"/>
      <c r="F56" s="701" t="s">
        <v>313</v>
      </c>
      <c r="G56" s="706">
        <f>SUM(G53:G55)</f>
        <v>16.196817129629608</v>
      </c>
      <c r="H56" s="451"/>
      <c r="I56" s="509"/>
      <c r="J56" s="509"/>
      <c r="K56" s="451"/>
      <c r="L56" s="484"/>
      <c r="M56" s="484"/>
      <c r="N56" s="484"/>
    </row>
    <row r="57" spans="1:14">
      <c r="A57" s="383"/>
      <c r="B57" s="383"/>
      <c r="C57" s="383"/>
      <c r="D57" s="383"/>
      <c r="E57" s="383"/>
      <c r="F57" s="451"/>
      <c r="G57" s="383"/>
      <c r="H57" s="451"/>
      <c r="I57" s="454"/>
      <c r="J57" s="454"/>
      <c r="K57" s="454"/>
      <c r="L57" s="484"/>
      <c r="M57" s="484"/>
      <c r="N57" s="484"/>
    </row>
    <row r="58" spans="1:14">
      <c r="A58" s="382"/>
      <c r="B58" s="384"/>
      <c r="C58" s="513"/>
      <c r="D58" s="527"/>
      <c r="E58" s="384"/>
      <c r="F58" s="383"/>
      <c r="G58" s="384"/>
      <c r="H58" s="451"/>
      <c r="I58" s="384"/>
      <c r="J58" s="384"/>
      <c r="K58" s="384"/>
      <c r="L58" s="484"/>
      <c r="M58" s="484"/>
      <c r="N58" s="484"/>
    </row>
    <row r="59" spans="1:14" ht="15.75" thickBot="1">
      <c r="A59" s="451"/>
      <c r="B59" s="451"/>
      <c r="C59" s="513"/>
      <c r="D59" s="527"/>
      <c r="E59" s="384"/>
      <c r="F59" s="383"/>
      <c r="G59" s="384"/>
      <c r="H59" s="451"/>
      <c r="I59" s="384"/>
      <c r="J59" s="384"/>
      <c r="K59" s="384"/>
      <c r="L59" s="484"/>
      <c r="M59" s="484"/>
      <c r="N59" s="484"/>
    </row>
    <row r="60" spans="1:14" ht="15.75" thickBot="1">
      <c r="A60" s="451"/>
      <c r="B60" s="451"/>
      <c r="C60" s="710" t="s">
        <v>326</v>
      </c>
      <c r="D60" s="711">
        <f>SUM(H17,G26,H36,G46,G56)</f>
        <v>173.48555945656847</v>
      </c>
      <c r="E60" s="712" t="s">
        <v>25</v>
      </c>
      <c r="G60" s="384"/>
      <c r="H60" s="451"/>
      <c r="I60" s="451"/>
      <c r="J60" s="451"/>
      <c r="K60" s="451"/>
      <c r="L60" s="484"/>
      <c r="M60" s="484"/>
      <c r="N60" s="484"/>
    </row>
    <row r="61" spans="1:14">
      <c r="A61" s="382"/>
      <c r="B61" s="454"/>
      <c r="C61" s="513"/>
      <c r="D61" s="527"/>
      <c r="E61" s="384"/>
      <c r="F61" s="383"/>
      <c r="G61" s="384"/>
      <c r="H61" s="451"/>
      <c r="I61" s="451"/>
      <c r="J61" s="451"/>
      <c r="K61" s="451"/>
      <c r="L61" s="484"/>
      <c r="M61" s="484"/>
      <c r="N61" s="484"/>
    </row>
    <row r="62" spans="1:14">
      <c r="A62" s="382"/>
      <c r="B62" s="384"/>
      <c r="C62" s="513"/>
      <c r="D62" s="527"/>
      <c r="E62" s="384"/>
      <c r="F62" s="383"/>
      <c r="G62" s="384"/>
      <c r="H62" s="451"/>
      <c r="I62" s="451"/>
      <c r="J62" s="451"/>
      <c r="K62" s="451"/>
      <c r="L62" s="484"/>
      <c r="M62" s="484"/>
      <c r="N62" s="484"/>
    </row>
    <row r="63" spans="1:14">
      <c r="A63" s="382"/>
      <c r="B63" s="384"/>
      <c r="C63" s="513"/>
      <c r="D63" s="527"/>
      <c r="E63" s="384"/>
      <c r="F63" s="384"/>
      <c r="G63" s="384"/>
      <c r="H63" s="451"/>
      <c r="I63" s="451"/>
      <c r="J63" s="451"/>
      <c r="K63" s="451"/>
      <c r="L63" s="484"/>
      <c r="M63" s="484"/>
      <c r="N63" s="484"/>
    </row>
    <row r="64" spans="1:14">
      <c r="A64" s="451"/>
      <c r="B64" s="451"/>
      <c r="C64" s="451"/>
      <c r="D64" s="451"/>
      <c r="E64" s="451"/>
      <c r="F64" s="451"/>
      <c r="G64" s="451"/>
      <c r="H64" s="451"/>
      <c r="I64" s="451"/>
      <c r="J64" s="451"/>
      <c r="K64" s="451"/>
      <c r="L64" s="484"/>
      <c r="M64" s="484"/>
      <c r="N64" s="484"/>
    </row>
    <row r="65" spans="1:14">
      <c r="A65" s="509"/>
      <c r="B65" s="451"/>
      <c r="C65" s="451"/>
      <c r="D65" s="451"/>
      <c r="E65" s="451"/>
      <c r="F65" s="451"/>
      <c r="G65" s="451"/>
      <c r="H65" s="451"/>
      <c r="I65" s="451"/>
      <c r="J65" s="451"/>
      <c r="K65" s="451"/>
      <c r="L65" s="484"/>
      <c r="M65" s="484"/>
      <c r="N65" s="484"/>
    </row>
    <row r="66" spans="1:14">
      <c r="A66" s="451"/>
      <c r="B66" s="451"/>
      <c r="C66" s="451"/>
      <c r="D66" s="451"/>
      <c r="E66" s="451"/>
      <c r="F66" s="451"/>
      <c r="G66" s="451"/>
      <c r="H66" s="451"/>
      <c r="I66" s="451"/>
      <c r="J66" s="451"/>
      <c r="K66" s="451"/>
      <c r="L66" s="484"/>
      <c r="M66" s="484"/>
      <c r="N66" s="484"/>
    </row>
    <row r="67" spans="1:14">
      <c r="A67" s="382"/>
      <c r="B67" s="382"/>
      <c r="C67" s="451"/>
      <c r="D67" s="451"/>
      <c r="E67" s="451"/>
      <c r="F67" s="451"/>
      <c r="G67" s="451"/>
      <c r="H67" s="451"/>
      <c r="I67" s="451"/>
      <c r="J67" s="451"/>
      <c r="K67" s="451"/>
      <c r="L67" s="484"/>
      <c r="M67" s="484"/>
      <c r="N67" s="484"/>
    </row>
    <row r="68" spans="1:14">
      <c r="A68" s="382"/>
      <c r="B68" s="382"/>
      <c r="C68" s="382"/>
      <c r="D68" s="382"/>
      <c r="E68" s="382"/>
      <c r="F68" s="382"/>
      <c r="G68" s="454"/>
      <c r="H68" s="451"/>
      <c r="I68" s="451"/>
      <c r="J68" s="451"/>
      <c r="K68" s="451"/>
      <c r="L68" s="484"/>
      <c r="M68" s="484"/>
      <c r="N68" s="484"/>
    </row>
    <row r="69" spans="1:14">
      <c r="A69" s="454"/>
      <c r="B69" s="384"/>
      <c r="C69" s="384"/>
      <c r="D69" s="384"/>
      <c r="E69" s="384"/>
      <c r="F69" s="384"/>
      <c r="G69" s="384"/>
      <c r="H69" s="382"/>
      <c r="I69" s="382"/>
      <c r="J69" s="382"/>
      <c r="K69" s="454"/>
      <c r="L69" s="484"/>
      <c r="M69" s="484"/>
      <c r="N69" s="484"/>
    </row>
    <row r="70" spans="1:14">
      <c r="A70" s="454"/>
      <c r="B70" s="384"/>
      <c r="C70" s="384"/>
      <c r="D70" s="384"/>
      <c r="E70" s="384"/>
      <c r="F70" s="384"/>
      <c r="G70" s="384"/>
      <c r="H70" s="384"/>
      <c r="I70" s="384"/>
      <c r="J70" s="384"/>
      <c r="K70" s="384"/>
      <c r="L70" s="484"/>
      <c r="M70" s="484"/>
      <c r="N70" s="484"/>
    </row>
    <row r="71" spans="1:14">
      <c r="A71" s="382"/>
      <c r="B71" s="382"/>
      <c r="C71" s="382"/>
      <c r="D71" s="382"/>
      <c r="E71" s="382"/>
      <c r="F71" s="382"/>
      <c r="G71" s="451"/>
      <c r="H71" s="384"/>
      <c r="I71" s="384"/>
      <c r="J71" s="384"/>
      <c r="K71" s="384"/>
      <c r="L71" s="484"/>
      <c r="M71" s="484"/>
      <c r="N71" s="484"/>
    </row>
    <row r="72" spans="1:14">
      <c r="A72" s="382"/>
      <c r="B72" s="382"/>
      <c r="C72" s="382"/>
      <c r="D72" s="454"/>
      <c r="E72" s="382"/>
      <c r="F72" s="419"/>
      <c r="G72" s="419"/>
      <c r="H72" s="451"/>
      <c r="I72" s="451"/>
      <c r="J72" s="451"/>
      <c r="K72" s="451"/>
      <c r="L72" s="484"/>
      <c r="M72" s="484"/>
      <c r="N72" s="484"/>
    </row>
    <row r="73" spans="1:14">
      <c r="A73" s="451"/>
      <c r="B73" s="451"/>
      <c r="C73" s="382"/>
      <c r="D73" s="384"/>
      <c r="E73" s="451"/>
      <c r="F73" s="451"/>
      <c r="G73" s="451"/>
      <c r="H73" s="451"/>
      <c r="I73" s="451"/>
      <c r="J73" s="451"/>
      <c r="K73" s="451"/>
      <c r="L73" s="484"/>
      <c r="M73" s="484"/>
      <c r="N73" s="484"/>
    </row>
    <row r="74" spans="1:14">
      <c r="A74" s="451"/>
      <c r="B74" s="451"/>
      <c r="C74" s="382"/>
      <c r="D74" s="384"/>
      <c r="E74" s="451"/>
      <c r="F74" s="451"/>
      <c r="G74" s="451"/>
      <c r="H74" s="451"/>
      <c r="I74" s="451"/>
      <c r="J74" s="451"/>
      <c r="K74" s="451"/>
      <c r="L74" s="484"/>
      <c r="M74" s="484"/>
      <c r="N74" s="484"/>
    </row>
    <row r="75" spans="1:14">
      <c r="A75" s="451"/>
      <c r="B75" s="451"/>
      <c r="C75" s="451"/>
      <c r="D75" s="451"/>
      <c r="E75" s="451"/>
      <c r="F75" s="451"/>
      <c r="G75" s="451"/>
      <c r="H75" s="451"/>
      <c r="I75" s="451"/>
      <c r="J75" s="451"/>
      <c r="K75" s="451"/>
      <c r="L75" s="484"/>
      <c r="M75" s="484"/>
      <c r="N75" s="484"/>
    </row>
    <row r="76" spans="1:14">
      <c r="A76" s="451"/>
      <c r="B76" s="451"/>
      <c r="C76" s="451"/>
      <c r="D76" s="451"/>
      <c r="E76" s="451"/>
      <c r="F76" s="451"/>
      <c r="G76" s="451"/>
      <c r="H76" s="451"/>
      <c r="I76" s="451"/>
      <c r="J76" s="451"/>
      <c r="K76" s="451"/>
      <c r="L76" s="484"/>
      <c r="M76" s="484"/>
      <c r="N76" s="484"/>
    </row>
    <row r="77" spans="1:14">
      <c r="A77" s="451"/>
      <c r="B77" s="451"/>
      <c r="C77" s="451"/>
      <c r="D77" s="451"/>
      <c r="E77" s="451"/>
      <c r="F77" s="451"/>
      <c r="G77" s="451"/>
      <c r="H77" s="451"/>
      <c r="I77" s="451"/>
      <c r="J77" s="451"/>
      <c r="K77" s="451"/>
      <c r="L77" s="484"/>
      <c r="M77" s="484"/>
      <c r="N77" s="484"/>
    </row>
    <row r="78" spans="1:14">
      <c r="A78" s="451"/>
      <c r="B78" s="451"/>
      <c r="C78" s="451"/>
      <c r="D78" s="451"/>
      <c r="E78" s="451"/>
      <c r="F78" s="451"/>
      <c r="G78" s="451"/>
      <c r="H78" s="451"/>
      <c r="I78" s="451"/>
      <c r="J78" s="451"/>
      <c r="K78" s="451"/>
      <c r="L78" s="484"/>
      <c r="M78" s="484"/>
      <c r="N78" s="484"/>
    </row>
    <row r="79" spans="1:14">
      <c r="A79" s="451"/>
      <c r="B79" s="451"/>
      <c r="C79" s="451"/>
      <c r="D79" s="451"/>
      <c r="E79" s="451"/>
      <c r="F79" s="451"/>
      <c r="G79" s="451"/>
      <c r="H79" s="451"/>
      <c r="I79" s="451"/>
      <c r="J79" s="451"/>
      <c r="K79" s="451"/>
      <c r="L79" s="484"/>
      <c r="M79" s="484"/>
      <c r="N79" s="484"/>
    </row>
    <row r="80" spans="1:14">
      <c r="A80" s="451"/>
      <c r="B80" s="451"/>
      <c r="C80" s="451"/>
      <c r="D80" s="451"/>
      <c r="E80" s="451"/>
      <c r="F80" s="451"/>
      <c r="G80" s="451"/>
      <c r="H80" s="451"/>
      <c r="I80" s="451"/>
      <c r="J80" s="451"/>
      <c r="K80" s="451"/>
      <c r="L80" s="484"/>
      <c r="M80" s="484"/>
      <c r="N80" s="484"/>
    </row>
    <row r="81" spans="1:14">
      <c r="A81" s="451"/>
      <c r="B81" s="451"/>
      <c r="C81" s="451"/>
      <c r="D81" s="451"/>
      <c r="E81" s="451"/>
      <c r="F81" s="451"/>
      <c r="G81" s="451"/>
      <c r="H81" s="451"/>
      <c r="I81" s="451"/>
      <c r="J81" s="451"/>
      <c r="K81" s="451"/>
      <c r="L81" s="484"/>
      <c r="M81" s="484"/>
      <c r="N81" s="484"/>
    </row>
    <row r="82" spans="1:14">
      <c r="A82" s="451"/>
      <c r="B82" s="451"/>
      <c r="C82" s="451"/>
      <c r="D82" s="451"/>
      <c r="E82" s="451"/>
      <c r="F82" s="451"/>
      <c r="G82" s="451"/>
      <c r="H82" s="451"/>
      <c r="I82" s="451"/>
      <c r="J82" s="451"/>
      <c r="K82" s="451"/>
      <c r="L82" s="484"/>
      <c r="M82" s="484"/>
      <c r="N82" s="484"/>
    </row>
    <row r="83" spans="1:14">
      <c r="A83" s="451"/>
      <c r="B83" s="451"/>
      <c r="C83" s="451"/>
      <c r="D83" s="451"/>
      <c r="E83" s="451"/>
      <c r="F83" s="451"/>
      <c r="G83" s="451"/>
      <c r="H83" s="451"/>
      <c r="I83" s="451"/>
      <c r="J83" s="451"/>
      <c r="K83" s="451"/>
      <c r="L83" s="484"/>
      <c r="M83" s="484"/>
      <c r="N83" s="484"/>
    </row>
    <row r="84" spans="1:14">
      <c r="A84" s="451"/>
      <c r="B84" s="451"/>
      <c r="C84" s="451"/>
      <c r="D84" s="451"/>
      <c r="E84" s="451"/>
      <c r="F84" s="451"/>
      <c r="G84" s="451"/>
      <c r="H84" s="451"/>
      <c r="I84" s="451"/>
      <c r="J84" s="451"/>
      <c r="K84" s="451"/>
      <c r="L84" s="484"/>
      <c r="M84" s="484"/>
      <c r="N84" s="484"/>
    </row>
    <row r="85" spans="1:14">
      <c r="A85" s="451"/>
      <c r="B85" s="451"/>
      <c r="C85" s="451"/>
      <c r="D85" s="451"/>
      <c r="E85" s="451"/>
      <c r="F85" s="451"/>
      <c r="G85" s="451"/>
      <c r="H85" s="451"/>
      <c r="I85" s="451"/>
      <c r="J85" s="451"/>
      <c r="K85" s="451"/>
      <c r="L85" s="484"/>
      <c r="M85" s="484"/>
      <c r="N85" s="484"/>
    </row>
    <row r="86" spans="1:14">
      <c r="A86" s="451"/>
      <c r="B86" s="451"/>
      <c r="C86" s="451"/>
      <c r="D86" s="451"/>
      <c r="E86" s="451"/>
      <c r="F86" s="451"/>
      <c r="G86" s="451"/>
      <c r="H86" s="451"/>
      <c r="I86" s="451"/>
      <c r="J86" s="451"/>
      <c r="K86" s="451"/>
      <c r="L86" s="484"/>
      <c r="M86" s="484"/>
      <c r="N86" s="484"/>
    </row>
    <row r="87" spans="1:14">
      <c r="A87" s="451"/>
      <c r="B87" s="451"/>
      <c r="C87" s="451"/>
      <c r="D87" s="451"/>
      <c r="E87" s="451"/>
      <c r="F87" s="451"/>
      <c r="G87" s="451"/>
      <c r="H87" s="451"/>
      <c r="I87" s="451"/>
      <c r="J87" s="451"/>
      <c r="K87" s="451"/>
      <c r="L87" s="484"/>
      <c r="M87" s="484"/>
      <c r="N87" s="484"/>
    </row>
    <row r="88" spans="1:14">
      <c r="A88" s="451"/>
      <c r="B88" s="451"/>
      <c r="C88" s="451"/>
      <c r="D88" s="451"/>
      <c r="E88" s="451"/>
      <c r="F88" s="451"/>
      <c r="G88" s="451"/>
      <c r="H88" s="451"/>
      <c r="I88" s="451"/>
      <c r="J88" s="451"/>
      <c r="K88" s="451"/>
      <c r="L88" s="484"/>
      <c r="M88" s="484"/>
      <c r="N88" s="484"/>
    </row>
    <row r="89" spans="1:14">
      <c r="A89" s="451"/>
      <c r="B89" s="451"/>
      <c r="C89" s="451"/>
      <c r="D89" s="451"/>
      <c r="E89" s="451"/>
      <c r="F89" s="451"/>
      <c r="G89" s="451"/>
      <c r="H89" s="451"/>
      <c r="I89" s="451"/>
      <c r="J89" s="451"/>
      <c r="K89" s="451"/>
      <c r="L89" s="484"/>
      <c r="M89" s="484"/>
      <c r="N89" s="484"/>
    </row>
    <row r="90" spans="1:14">
      <c r="A90" s="451"/>
      <c r="B90" s="451"/>
      <c r="C90" s="451"/>
      <c r="D90" s="451"/>
      <c r="E90" s="451"/>
      <c r="F90" s="451"/>
      <c r="G90" s="451"/>
      <c r="H90" s="451"/>
      <c r="I90" s="451"/>
      <c r="J90" s="451"/>
      <c r="K90" s="451"/>
      <c r="L90" s="484"/>
      <c r="M90" s="484"/>
      <c r="N90" s="484"/>
    </row>
    <row r="91" spans="1:14">
      <c r="A91" s="451"/>
      <c r="B91" s="451"/>
      <c r="C91" s="451"/>
      <c r="D91" s="451"/>
      <c r="E91" s="451"/>
      <c r="F91" s="451"/>
      <c r="G91" s="451"/>
      <c r="H91" s="451"/>
      <c r="I91" s="451"/>
      <c r="J91" s="451"/>
      <c r="K91" s="451"/>
      <c r="L91" s="484"/>
      <c r="M91" s="484"/>
      <c r="N91" s="484"/>
    </row>
    <row r="92" spans="1:14">
      <c r="A92" s="451"/>
      <c r="B92" s="451"/>
      <c r="C92" s="451"/>
      <c r="D92" s="451"/>
      <c r="E92" s="451"/>
      <c r="F92" s="451"/>
      <c r="G92" s="451"/>
      <c r="H92" s="451"/>
      <c r="I92" s="451"/>
      <c r="J92" s="451"/>
      <c r="K92" s="451"/>
      <c r="L92" s="484"/>
      <c r="M92" s="484"/>
      <c r="N92" s="484"/>
    </row>
    <row r="93" spans="1:14">
      <c r="A93" s="451"/>
      <c r="B93" s="451"/>
      <c r="C93" s="451"/>
      <c r="D93" s="451"/>
      <c r="E93" s="451"/>
      <c r="F93" s="451"/>
      <c r="G93" s="451"/>
      <c r="H93" s="451"/>
      <c r="I93" s="451"/>
      <c r="J93" s="451"/>
      <c r="K93" s="451"/>
      <c r="L93" s="484"/>
      <c r="M93" s="484"/>
      <c r="N93" s="484"/>
    </row>
    <row r="94" spans="1:14">
      <c r="A94" s="451"/>
      <c r="B94" s="451"/>
      <c r="C94" s="451"/>
      <c r="D94" s="451"/>
      <c r="E94" s="451"/>
      <c r="F94" s="451"/>
      <c r="G94" s="451"/>
      <c r="H94" s="451"/>
      <c r="I94" s="451"/>
      <c r="J94" s="451"/>
      <c r="K94" s="451"/>
      <c r="L94" s="484"/>
      <c r="M94" s="484"/>
      <c r="N94" s="484"/>
    </row>
    <row r="95" spans="1:14">
      <c r="A95" s="451"/>
      <c r="B95" s="451"/>
      <c r="C95" s="451"/>
      <c r="D95" s="451"/>
      <c r="E95" s="451"/>
      <c r="F95" s="451"/>
      <c r="G95" s="451"/>
      <c r="H95" s="451"/>
      <c r="I95" s="451"/>
      <c r="J95" s="451"/>
      <c r="K95" s="451"/>
      <c r="L95" s="484"/>
      <c r="M95" s="484"/>
      <c r="N95" s="484"/>
    </row>
    <row r="96" spans="1:14">
      <c r="A96" s="451"/>
      <c r="B96" s="451"/>
      <c r="C96" s="451"/>
      <c r="D96" s="451"/>
      <c r="E96" s="451"/>
      <c r="F96" s="451"/>
      <c r="G96" s="451"/>
      <c r="H96" s="451"/>
      <c r="I96" s="451"/>
      <c r="J96" s="451"/>
      <c r="K96" s="451"/>
      <c r="L96" s="484"/>
      <c r="M96" s="484"/>
      <c r="N96" s="484"/>
    </row>
    <row r="97" spans="1:14">
      <c r="A97" s="451"/>
      <c r="B97" s="451"/>
      <c r="C97" s="451"/>
      <c r="D97" s="451"/>
      <c r="E97" s="451"/>
      <c r="F97" s="451"/>
      <c r="G97" s="451"/>
      <c r="H97" s="451"/>
      <c r="I97" s="451"/>
      <c r="J97" s="451"/>
      <c r="K97" s="451"/>
      <c r="L97" s="484"/>
      <c r="M97" s="484"/>
      <c r="N97" s="484"/>
    </row>
    <row r="98" spans="1:14">
      <c r="A98" s="451"/>
      <c r="B98" s="451"/>
      <c r="C98" s="451"/>
      <c r="D98" s="451"/>
      <c r="E98" s="451"/>
      <c r="F98" s="451"/>
      <c r="G98" s="451"/>
      <c r="H98" s="451"/>
      <c r="I98" s="451"/>
      <c r="J98" s="451"/>
      <c r="K98" s="451"/>
      <c r="L98" s="484"/>
      <c r="M98" s="484"/>
      <c r="N98" s="484"/>
    </row>
    <row r="99" spans="1:14">
      <c r="A99" s="451"/>
      <c r="B99" s="451"/>
      <c r="C99" s="451"/>
      <c r="D99" s="451"/>
      <c r="E99" s="451"/>
      <c r="F99" s="451"/>
      <c r="G99" s="451"/>
      <c r="H99" s="451"/>
      <c r="I99" s="451"/>
      <c r="J99" s="451"/>
      <c r="K99" s="451"/>
      <c r="L99" s="484"/>
      <c r="M99" s="484"/>
      <c r="N99" s="484"/>
    </row>
    <row r="100" spans="1:14">
      <c r="A100" s="451"/>
      <c r="B100" s="451"/>
      <c r="C100" s="451"/>
      <c r="D100" s="451"/>
      <c r="E100" s="451"/>
      <c r="F100" s="451"/>
      <c r="G100" s="451"/>
      <c r="H100" s="451"/>
      <c r="I100" s="451"/>
      <c r="J100" s="451"/>
      <c r="K100" s="451"/>
      <c r="L100" s="484"/>
      <c r="M100" s="484"/>
      <c r="N100" s="484"/>
    </row>
    <row r="101" spans="1:14">
      <c r="A101" s="451"/>
      <c r="B101" s="451"/>
      <c r="C101" s="451"/>
      <c r="D101" s="451"/>
      <c r="E101" s="451"/>
      <c r="F101" s="451"/>
      <c r="G101" s="451"/>
      <c r="H101" s="451"/>
      <c r="I101" s="451"/>
      <c r="J101" s="451"/>
      <c r="K101" s="451"/>
      <c r="L101" s="484"/>
      <c r="M101" s="484"/>
      <c r="N101" s="484"/>
    </row>
    <row r="102" spans="1:14">
      <c r="A102" s="451"/>
      <c r="B102" s="451"/>
      <c r="C102" s="451"/>
      <c r="D102" s="451"/>
      <c r="E102" s="451"/>
      <c r="F102" s="451"/>
      <c r="G102" s="451"/>
      <c r="H102" s="451"/>
      <c r="I102" s="451"/>
      <c r="J102" s="451"/>
      <c r="K102" s="451"/>
      <c r="L102" s="484"/>
      <c r="M102" s="484"/>
      <c r="N102" s="484"/>
    </row>
    <row r="103" spans="1:14">
      <c r="A103" s="451"/>
      <c r="B103" s="451"/>
      <c r="C103" s="451"/>
      <c r="D103" s="451"/>
      <c r="E103" s="451"/>
      <c r="F103" s="451"/>
      <c r="G103" s="451"/>
      <c r="H103" s="451"/>
      <c r="I103" s="451"/>
      <c r="J103" s="451"/>
      <c r="K103" s="451"/>
      <c r="L103" s="484"/>
      <c r="M103" s="484"/>
      <c r="N103" s="484"/>
    </row>
    <row r="104" spans="1:14">
      <c r="A104" s="451"/>
      <c r="B104" s="451"/>
      <c r="C104" s="451"/>
      <c r="D104" s="451"/>
      <c r="E104" s="451"/>
      <c r="F104" s="451"/>
      <c r="G104" s="451"/>
      <c r="H104" s="451"/>
      <c r="I104" s="451"/>
      <c r="J104" s="451"/>
      <c r="K104" s="451"/>
      <c r="L104" s="484"/>
      <c r="M104" s="484"/>
      <c r="N104" s="484"/>
    </row>
    <row r="105" spans="1:14">
      <c r="A105" s="451"/>
      <c r="B105" s="451"/>
      <c r="C105" s="451"/>
      <c r="D105" s="451"/>
      <c r="E105" s="451"/>
      <c r="F105" s="451"/>
      <c r="G105" s="451"/>
      <c r="H105" s="451"/>
      <c r="I105" s="451"/>
      <c r="J105" s="451"/>
      <c r="K105" s="451"/>
      <c r="L105" s="484"/>
      <c r="M105" s="484"/>
      <c r="N105" s="484"/>
    </row>
    <row r="106" spans="1:14">
      <c r="A106" s="451"/>
      <c r="B106" s="451"/>
      <c r="C106" s="451"/>
      <c r="D106" s="451"/>
      <c r="E106" s="451"/>
      <c r="F106" s="451"/>
      <c r="G106" s="451"/>
      <c r="H106" s="451"/>
      <c r="I106" s="451"/>
      <c r="J106" s="451"/>
      <c r="K106" s="451"/>
      <c r="L106" s="484"/>
      <c r="M106" s="484"/>
      <c r="N106" s="484"/>
    </row>
    <row r="107" spans="1:14">
      <c r="A107" s="451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84"/>
      <c r="M107" s="484"/>
      <c r="N107" s="484"/>
    </row>
    <row r="108" spans="1:14">
      <c r="A108" s="451"/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84"/>
      <c r="M108" s="484"/>
      <c r="N108" s="484"/>
    </row>
    <row r="109" spans="1:14">
      <c r="A109" s="451"/>
      <c r="B109" s="451"/>
      <c r="C109" s="451"/>
      <c r="D109" s="451"/>
      <c r="E109" s="451"/>
      <c r="F109" s="451"/>
      <c r="G109" s="451"/>
      <c r="H109" s="451"/>
      <c r="I109" s="451"/>
      <c r="J109" s="451"/>
      <c r="K109" s="451"/>
      <c r="L109" s="484"/>
      <c r="M109" s="484"/>
      <c r="N109" s="484"/>
    </row>
    <row r="110" spans="1:14">
      <c r="A110" s="451"/>
      <c r="B110" s="451"/>
      <c r="C110" s="451"/>
      <c r="D110" s="451"/>
      <c r="E110" s="451"/>
      <c r="F110" s="451"/>
      <c r="G110" s="451"/>
      <c r="H110" s="451"/>
      <c r="I110" s="451"/>
      <c r="J110" s="451"/>
      <c r="K110" s="451"/>
      <c r="L110" s="484"/>
      <c r="M110" s="484"/>
      <c r="N110" s="484"/>
    </row>
    <row r="111" spans="1:14">
      <c r="A111" s="451"/>
      <c r="B111" s="451"/>
      <c r="C111" s="451"/>
      <c r="D111" s="451"/>
      <c r="E111" s="451"/>
      <c r="F111" s="451"/>
      <c r="G111" s="451"/>
      <c r="H111" s="451"/>
      <c r="I111" s="451"/>
      <c r="J111" s="451"/>
      <c r="K111" s="451"/>
      <c r="L111" s="484"/>
      <c r="M111" s="484"/>
      <c r="N111" s="484"/>
    </row>
    <row r="112" spans="1:14">
      <c r="A112" s="451"/>
      <c r="B112" s="451"/>
      <c r="C112" s="451"/>
      <c r="D112" s="451"/>
      <c r="E112" s="451"/>
      <c r="F112" s="451"/>
      <c r="G112" s="451"/>
      <c r="H112" s="451"/>
      <c r="I112" s="451"/>
      <c r="J112" s="451"/>
      <c r="K112" s="451"/>
      <c r="L112" s="484"/>
      <c r="M112" s="484"/>
      <c r="N112" s="484"/>
    </row>
    <row r="113" spans="1:14">
      <c r="A113" s="451"/>
      <c r="B113" s="451"/>
      <c r="C113" s="451"/>
      <c r="D113" s="451"/>
      <c r="E113" s="451"/>
      <c r="F113" s="451"/>
      <c r="G113" s="451"/>
      <c r="H113" s="451"/>
      <c r="I113" s="451"/>
      <c r="J113" s="451"/>
      <c r="K113" s="451"/>
      <c r="L113" s="484"/>
      <c r="M113" s="484"/>
      <c r="N113" s="484"/>
    </row>
    <row r="114" spans="1:14">
      <c r="A114" s="451"/>
      <c r="B114" s="451"/>
      <c r="C114" s="451"/>
      <c r="D114" s="451"/>
      <c r="E114" s="451"/>
      <c r="F114" s="451"/>
      <c r="G114" s="451"/>
      <c r="H114" s="451"/>
      <c r="I114" s="451"/>
      <c r="J114" s="451"/>
      <c r="K114" s="451"/>
      <c r="L114" s="484"/>
      <c r="M114" s="484"/>
      <c r="N114" s="484"/>
    </row>
    <row r="115" spans="1:14">
      <c r="A115" s="451"/>
      <c r="B115" s="451"/>
      <c r="C115" s="451"/>
      <c r="D115" s="451"/>
      <c r="E115" s="451"/>
      <c r="F115" s="451"/>
      <c r="G115" s="451"/>
      <c r="H115" s="451"/>
      <c r="I115" s="451"/>
      <c r="J115" s="451"/>
      <c r="K115" s="451"/>
      <c r="L115" s="484"/>
      <c r="M115" s="484"/>
      <c r="N115" s="484"/>
    </row>
    <row r="116" spans="1:14">
      <c r="A116" s="451"/>
      <c r="B116" s="451"/>
      <c r="C116" s="451"/>
      <c r="D116" s="451"/>
      <c r="E116" s="451"/>
      <c r="F116" s="451"/>
      <c r="G116" s="451"/>
      <c r="H116" s="451"/>
      <c r="I116" s="451"/>
      <c r="J116" s="451"/>
      <c r="K116" s="451"/>
      <c r="L116" s="484"/>
      <c r="M116" s="484"/>
      <c r="N116" s="484"/>
    </row>
    <row r="117" spans="1:14">
      <c r="A117" s="451"/>
      <c r="B117" s="451"/>
      <c r="C117" s="451"/>
      <c r="D117" s="451"/>
      <c r="E117" s="451"/>
      <c r="F117" s="451"/>
      <c r="G117" s="451"/>
      <c r="H117" s="451"/>
      <c r="I117" s="451"/>
      <c r="J117" s="451"/>
      <c r="K117" s="451"/>
      <c r="L117" s="484"/>
      <c r="M117" s="484"/>
      <c r="N117" s="484"/>
    </row>
    <row r="118" spans="1:14">
      <c r="A118" s="451"/>
      <c r="B118" s="451"/>
      <c r="C118" s="451"/>
      <c r="D118" s="451"/>
      <c r="E118" s="451"/>
      <c r="F118" s="451"/>
      <c r="G118" s="451"/>
      <c r="H118" s="451"/>
      <c r="I118" s="451"/>
      <c r="J118" s="451"/>
      <c r="K118" s="451"/>
      <c r="L118" s="484"/>
      <c r="M118" s="484"/>
      <c r="N118" s="484"/>
    </row>
    <row r="119" spans="1:14">
      <c r="A119" s="451"/>
      <c r="B119" s="451"/>
      <c r="C119" s="451"/>
      <c r="D119" s="451"/>
      <c r="E119" s="451"/>
      <c r="F119" s="451"/>
      <c r="G119" s="451"/>
      <c r="H119" s="451"/>
      <c r="I119" s="451"/>
      <c r="J119" s="451"/>
      <c r="K119" s="451"/>
      <c r="L119" s="484"/>
      <c r="M119" s="484"/>
      <c r="N119" s="484"/>
    </row>
    <row r="120" spans="1:14">
      <c r="A120" s="451"/>
      <c r="B120" s="451"/>
      <c r="C120" s="451"/>
      <c r="D120" s="451"/>
      <c r="E120" s="451"/>
      <c r="F120" s="451"/>
      <c r="G120" s="451"/>
      <c r="H120" s="451"/>
      <c r="I120" s="451"/>
      <c r="J120" s="451"/>
      <c r="K120" s="451"/>
      <c r="L120" s="484"/>
      <c r="M120" s="484"/>
      <c r="N120" s="484"/>
    </row>
    <row r="121" spans="1:14">
      <c r="A121" s="451"/>
      <c r="B121" s="451"/>
      <c r="C121" s="451"/>
      <c r="D121" s="451"/>
      <c r="E121" s="451"/>
      <c r="F121" s="451"/>
      <c r="G121" s="451"/>
      <c r="H121" s="451"/>
      <c r="I121" s="451"/>
      <c r="J121" s="451"/>
      <c r="K121" s="451"/>
      <c r="L121" s="484"/>
      <c r="M121" s="484"/>
      <c r="N121" s="484"/>
    </row>
    <row r="122" spans="1:14">
      <c r="A122" s="451"/>
      <c r="B122" s="451"/>
      <c r="C122" s="451"/>
      <c r="D122" s="451"/>
      <c r="E122" s="451"/>
      <c r="F122" s="451"/>
      <c r="G122" s="451"/>
      <c r="H122" s="451"/>
      <c r="I122" s="451"/>
      <c r="J122" s="451"/>
      <c r="K122" s="451"/>
      <c r="L122" s="484"/>
      <c r="M122" s="484"/>
      <c r="N122" s="484"/>
    </row>
    <row r="123" spans="1:14">
      <c r="A123" s="451"/>
      <c r="B123" s="451"/>
      <c r="C123" s="451"/>
      <c r="D123" s="451"/>
      <c r="E123" s="451"/>
      <c r="F123" s="451"/>
      <c r="G123" s="451"/>
      <c r="H123" s="451"/>
      <c r="I123" s="451"/>
      <c r="J123" s="451"/>
      <c r="K123" s="451"/>
      <c r="L123" s="484"/>
      <c r="M123" s="484"/>
      <c r="N123" s="484"/>
    </row>
    <row r="124" spans="1:14">
      <c r="A124" s="451"/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84"/>
      <c r="M124" s="484"/>
      <c r="N124" s="484"/>
    </row>
    <row r="125" spans="1:14">
      <c r="A125" s="451"/>
      <c r="B125" s="451"/>
      <c r="C125" s="451"/>
      <c r="D125" s="451"/>
      <c r="E125" s="451"/>
      <c r="F125" s="451"/>
      <c r="G125" s="451"/>
      <c r="H125" s="451"/>
      <c r="I125" s="451"/>
      <c r="J125" s="451"/>
      <c r="K125" s="451"/>
      <c r="L125" s="484"/>
      <c r="M125" s="484"/>
      <c r="N125" s="484"/>
    </row>
    <row r="126" spans="1:14">
      <c r="A126" s="451"/>
      <c r="B126" s="451"/>
      <c r="C126" s="451"/>
      <c r="D126" s="451"/>
      <c r="E126" s="451"/>
      <c r="F126" s="451"/>
      <c r="G126" s="451"/>
      <c r="H126" s="451"/>
      <c r="I126" s="451"/>
      <c r="J126" s="451"/>
      <c r="K126" s="451"/>
      <c r="L126" s="484"/>
      <c r="M126" s="484"/>
      <c r="N126" s="484"/>
    </row>
    <row r="127" spans="1:14">
      <c r="A127" s="451"/>
      <c r="B127" s="451"/>
      <c r="C127" s="451"/>
      <c r="D127" s="451"/>
      <c r="E127" s="451"/>
      <c r="F127" s="451"/>
      <c r="G127" s="451"/>
      <c r="H127" s="451"/>
      <c r="I127" s="451"/>
      <c r="J127" s="451"/>
      <c r="K127" s="451"/>
      <c r="L127" s="484"/>
      <c r="M127" s="484"/>
      <c r="N127" s="484"/>
    </row>
    <row r="128" spans="1:14">
      <c r="A128" s="451"/>
      <c r="B128" s="451"/>
      <c r="C128" s="451"/>
      <c r="D128" s="451"/>
      <c r="E128" s="451"/>
      <c r="F128" s="451"/>
      <c r="G128" s="451"/>
      <c r="H128" s="451"/>
      <c r="I128" s="451"/>
      <c r="J128" s="451"/>
      <c r="K128" s="451"/>
      <c r="L128" s="484"/>
      <c r="M128" s="484"/>
      <c r="N128" s="484"/>
    </row>
    <row r="129" spans="1:14">
      <c r="A129" s="451"/>
      <c r="B129" s="451"/>
      <c r="C129" s="451"/>
      <c r="D129" s="451"/>
      <c r="E129" s="451"/>
      <c r="F129" s="451"/>
      <c r="G129" s="451"/>
      <c r="H129" s="451"/>
      <c r="I129" s="451"/>
      <c r="J129" s="451"/>
      <c r="K129" s="451"/>
      <c r="L129" s="484"/>
      <c r="M129" s="484"/>
      <c r="N129" s="484"/>
    </row>
    <row r="130" spans="1:14">
      <c r="A130" s="451"/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484"/>
      <c r="M130" s="484"/>
      <c r="N130" s="484"/>
    </row>
    <row r="131" spans="1:14">
      <c r="A131" s="451"/>
      <c r="B131" s="451"/>
      <c r="C131" s="451"/>
      <c r="D131" s="451"/>
      <c r="E131" s="451"/>
      <c r="F131" s="451"/>
      <c r="G131" s="451"/>
      <c r="H131" s="451"/>
      <c r="I131" s="451"/>
      <c r="J131" s="451"/>
      <c r="K131" s="451"/>
      <c r="L131" s="484"/>
      <c r="M131" s="484"/>
      <c r="N131" s="484"/>
    </row>
    <row r="132" spans="1:14">
      <c r="A132" s="451"/>
      <c r="B132" s="451"/>
      <c r="C132" s="451"/>
      <c r="D132" s="451"/>
      <c r="E132" s="451"/>
      <c r="F132" s="451"/>
      <c r="G132" s="451"/>
      <c r="H132" s="451"/>
      <c r="I132" s="451"/>
      <c r="J132" s="451"/>
      <c r="K132" s="451"/>
      <c r="L132" s="484"/>
      <c r="M132" s="484"/>
      <c r="N132" s="484"/>
    </row>
    <row r="133" spans="1:14">
      <c r="A133" s="451"/>
      <c r="B133" s="451"/>
      <c r="C133" s="451"/>
      <c r="D133" s="451"/>
      <c r="E133" s="451"/>
      <c r="F133" s="451"/>
      <c r="G133" s="451"/>
      <c r="H133" s="451"/>
      <c r="I133" s="451"/>
      <c r="J133" s="451"/>
      <c r="K133" s="451"/>
      <c r="L133" s="484"/>
      <c r="M133" s="484"/>
      <c r="N133" s="484"/>
    </row>
    <row r="134" spans="1:14">
      <c r="A134" s="451"/>
      <c r="B134" s="451"/>
      <c r="C134" s="451"/>
      <c r="D134" s="451"/>
      <c r="E134" s="451"/>
      <c r="F134" s="451"/>
      <c r="G134" s="451"/>
      <c r="H134" s="451"/>
      <c r="I134" s="451"/>
      <c r="J134" s="451"/>
      <c r="K134" s="451"/>
      <c r="L134" s="484"/>
      <c r="M134" s="484"/>
      <c r="N134" s="484"/>
    </row>
    <row r="135" spans="1:14">
      <c r="A135" s="451"/>
      <c r="B135" s="451"/>
      <c r="C135" s="451"/>
      <c r="D135" s="451"/>
      <c r="E135" s="451"/>
      <c r="F135" s="451"/>
      <c r="G135" s="451"/>
      <c r="H135" s="451"/>
      <c r="I135" s="451"/>
      <c r="J135" s="451"/>
      <c r="K135" s="451"/>
      <c r="L135" s="484"/>
      <c r="M135" s="484"/>
      <c r="N135" s="484"/>
    </row>
    <row r="136" spans="1:14">
      <c r="A136" s="451"/>
      <c r="B136" s="451"/>
      <c r="C136" s="451"/>
      <c r="D136" s="451"/>
      <c r="E136" s="451"/>
      <c r="F136" s="451"/>
      <c r="G136" s="451"/>
      <c r="H136" s="451"/>
      <c r="I136" s="451"/>
      <c r="J136" s="451"/>
      <c r="K136" s="451"/>
      <c r="L136" s="484"/>
      <c r="M136" s="484"/>
      <c r="N136" s="484"/>
    </row>
    <row r="137" spans="1:14">
      <c r="A137" s="451"/>
      <c r="B137" s="451"/>
      <c r="C137" s="451"/>
      <c r="D137" s="451"/>
      <c r="E137" s="451"/>
      <c r="F137" s="451"/>
      <c r="G137" s="451"/>
      <c r="H137" s="451"/>
      <c r="I137" s="451"/>
      <c r="J137" s="451"/>
      <c r="K137" s="451"/>
      <c r="L137" s="484"/>
      <c r="M137" s="484"/>
      <c r="N137" s="484"/>
    </row>
    <row r="138" spans="1:14">
      <c r="A138" s="451"/>
      <c r="B138" s="451"/>
      <c r="C138" s="451"/>
      <c r="D138" s="451"/>
      <c r="E138" s="451"/>
      <c r="F138" s="451"/>
      <c r="G138" s="451"/>
      <c r="H138" s="451"/>
      <c r="I138" s="451"/>
      <c r="J138" s="451"/>
      <c r="K138" s="451"/>
      <c r="L138" s="484"/>
      <c r="M138" s="484"/>
      <c r="N138" s="484"/>
    </row>
    <row r="139" spans="1:14">
      <c r="A139" s="451"/>
      <c r="B139" s="451"/>
      <c r="C139" s="451"/>
      <c r="D139" s="451"/>
      <c r="E139" s="451"/>
      <c r="F139" s="451"/>
      <c r="G139" s="451"/>
      <c r="H139" s="451"/>
      <c r="I139" s="451"/>
      <c r="J139" s="451"/>
      <c r="K139" s="451"/>
      <c r="L139" s="484"/>
      <c r="M139" s="484"/>
      <c r="N139" s="484"/>
    </row>
    <row r="140" spans="1:14">
      <c r="A140" s="451"/>
      <c r="B140" s="451"/>
      <c r="C140" s="451"/>
      <c r="D140" s="451"/>
      <c r="E140" s="451"/>
      <c r="F140" s="451"/>
      <c r="G140" s="451"/>
      <c r="H140" s="451"/>
      <c r="I140" s="451"/>
      <c r="J140" s="451"/>
      <c r="K140" s="451"/>
      <c r="L140" s="484"/>
      <c r="M140" s="484"/>
      <c r="N140" s="484"/>
    </row>
    <row r="141" spans="1:14">
      <c r="A141" s="451"/>
      <c r="B141" s="451"/>
      <c r="C141" s="451"/>
      <c r="D141" s="451"/>
      <c r="E141" s="451"/>
      <c r="F141" s="451"/>
      <c r="G141" s="451"/>
      <c r="H141" s="451"/>
      <c r="I141" s="451"/>
      <c r="J141" s="451"/>
      <c r="K141" s="451"/>
      <c r="L141" s="484"/>
      <c r="M141" s="484"/>
      <c r="N141" s="484"/>
    </row>
    <row r="142" spans="1:14">
      <c r="A142" s="451"/>
      <c r="B142" s="451"/>
      <c r="C142" s="451"/>
      <c r="D142" s="451"/>
      <c r="E142" s="451"/>
      <c r="F142" s="451"/>
      <c r="G142" s="451"/>
      <c r="H142" s="451"/>
      <c r="I142" s="451"/>
      <c r="J142" s="451"/>
      <c r="K142" s="451"/>
      <c r="L142" s="484"/>
      <c r="M142" s="484"/>
      <c r="N142" s="484"/>
    </row>
    <row r="143" spans="1:14">
      <c r="A143" s="451"/>
      <c r="B143" s="451"/>
      <c r="C143" s="451"/>
      <c r="D143" s="451"/>
      <c r="E143" s="451"/>
      <c r="F143" s="451"/>
      <c r="G143" s="451"/>
      <c r="H143" s="451"/>
      <c r="I143" s="451"/>
      <c r="J143" s="451"/>
      <c r="K143" s="451"/>
      <c r="L143" s="484"/>
      <c r="M143" s="484"/>
      <c r="N143" s="484"/>
    </row>
    <row r="144" spans="1:14">
      <c r="A144" s="451"/>
      <c r="B144" s="451"/>
      <c r="C144" s="451"/>
      <c r="D144" s="451"/>
      <c r="E144" s="451"/>
      <c r="F144" s="451"/>
      <c r="G144" s="451"/>
      <c r="H144" s="451"/>
      <c r="I144" s="451"/>
      <c r="J144" s="451"/>
      <c r="K144" s="451"/>
      <c r="L144" s="484"/>
      <c r="M144" s="484"/>
      <c r="N144" s="484"/>
    </row>
    <row r="145" spans="1:14">
      <c r="A145" s="451"/>
      <c r="B145" s="451"/>
      <c r="C145" s="451"/>
      <c r="D145" s="451"/>
      <c r="E145" s="451"/>
      <c r="F145" s="451"/>
      <c r="G145" s="451"/>
      <c r="H145" s="451"/>
      <c r="I145" s="451"/>
      <c r="J145" s="451"/>
      <c r="K145" s="451"/>
      <c r="L145" s="484"/>
      <c r="M145" s="484"/>
      <c r="N145" s="484"/>
    </row>
    <row r="146" spans="1:14">
      <c r="A146" s="451"/>
      <c r="B146" s="451"/>
      <c r="C146" s="451"/>
      <c r="D146" s="451"/>
      <c r="E146" s="451"/>
      <c r="F146" s="451"/>
      <c r="G146" s="451"/>
      <c r="H146" s="451"/>
      <c r="I146" s="451"/>
      <c r="J146" s="451"/>
      <c r="K146" s="451"/>
      <c r="L146" s="484"/>
      <c r="M146" s="484"/>
      <c r="N146" s="484"/>
    </row>
    <row r="147" spans="1:14">
      <c r="A147" s="451"/>
      <c r="B147" s="451"/>
      <c r="C147" s="451"/>
      <c r="D147" s="451"/>
      <c r="E147" s="451"/>
      <c r="F147" s="451"/>
      <c r="G147" s="451"/>
      <c r="H147" s="451"/>
      <c r="I147" s="451"/>
      <c r="J147" s="451"/>
      <c r="K147" s="451"/>
      <c r="L147" s="484"/>
      <c r="M147" s="484"/>
      <c r="N147" s="484"/>
    </row>
    <row r="148" spans="1:14">
      <c r="A148" s="451"/>
      <c r="B148" s="451"/>
      <c r="C148" s="451"/>
      <c r="D148" s="451"/>
      <c r="E148" s="451"/>
      <c r="F148" s="451"/>
      <c r="G148" s="451"/>
      <c r="H148" s="451"/>
      <c r="I148" s="451"/>
      <c r="J148" s="451"/>
      <c r="K148" s="451"/>
      <c r="L148" s="484"/>
      <c r="M148" s="484"/>
      <c r="N148" s="484"/>
    </row>
    <row r="149" spans="1:14">
      <c r="A149" s="451"/>
      <c r="B149" s="451"/>
      <c r="C149" s="451"/>
      <c r="D149" s="451"/>
      <c r="E149" s="451"/>
      <c r="F149" s="451"/>
      <c r="G149" s="451"/>
      <c r="H149" s="451"/>
      <c r="I149" s="451"/>
      <c r="J149" s="451"/>
      <c r="K149" s="451"/>
      <c r="L149" s="484"/>
      <c r="M149" s="484"/>
      <c r="N149" s="484"/>
    </row>
    <row r="150" spans="1:14">
      <c r="A150" s="451"/>
      <c r="B150" s="451"/>
      <c r="C150" s="451"/>
      <c r="D150" s="451"/>
      <c r="E150" s="451"/>
      <c r="F150" s="451"/>
      <c r="G150" s="451"/>
      <c r="H150" s="451"/>
      <c r="I150" s="451"/>
      <c r="J150" s="451"/>
      <c r="K150" s="451"/>
      <c r="L150" s="484"/>
      <c r="M150" s="484"/>
      <c r="N150" s="484"/>
    </row>
    <row r="151" spans="1:14">
      <c r="A151" s="451"/>
      <c r="B151" s="451"/>
      <c r="C151" s="451"/>
      <c r="D151" s="451"/>
      <c r="E151" s="451"/>
      <c r="F151" s="451"/>
      <c r="G151" s="451"/>
      <c r="H151" s="451"/>
      <c r="I151" s="451"/>
      <c r="J151" s="451"/>
      <c r="K151" s="451"/>
      <c r="L151" s="484"/>
      <c r="M151" s="484"/>
      <c r="N151" s="484"/>
    </row>
    <row r="152" spans="1:14">
      <c r="A152" s="451"/>
      <c r="B152" s="451"/>
      <c r="C152" s="451"/>
      <c r="D152" s="451"/>
      <c r="E152" s="451"/>
      <c r="F152" s="451"/>
      <c r="G152" s="451"/>
      <c r="H152" s="451"/>
      <c r="I152" s="451"/>
      <c r="J152" s="451"/>
      <c r="K152" s="451"/>
      <c r="L152" s="484"/>
      <c r="M152" s="484"/>
      <c r="N152" s="484"/>
    </row>
    <row r="153" spans="1:14">
      <c r="A153" s="451"/>
      <c r="B153" s="451"/>
      <c r="C153" s="451"/>
      <c r="D153" s="451"/>
      <c r="E153" s="451"/>
      <c r="F153" s="451"/>
      <c r="G153" s="451"/>
      <c r="H153" s="451"/>
      <c r="I153" s="451"/>
      <c r="J153" s="451"/>
      <c r="K153" s="451"/>
      <c r="L153" s="484"/>
      <c r="M153" s="484"/>
      <c r="N153" s="484"/>
    </row>
    <row r="154" spans="1:14">
      <c r="A154" s="451"/>
      <c r="B154" s="451"/>
      <c r="C154" s="451"/>
      <c r="D154" s="451"/>
      <c r="E154" s="451"/>
      <c r="F154" s="451"/>
      <c r="G154" s="451"/>
      <c r="H154" s="451"/>
      <c r="I154" s="451"/>
      <c r="J154" s="451"/>
      <c r="K154" s="451"/>
      <c r="L154" s="484"/>
      <c r="M154" s="484"/>
      <c r="N154" s="484"/>
    </row>
    <row r="155" spans="1:14">
      <c r="A155" s="451"/>
      <c r="B155" s="451"/>
      <c r="C155" s="451"/>
      <c r="D155" s="451"/>
      <c r="E155" s="451"/>
      <c r="F155" s="451"/>
      <c r="G155" s="451"/>
      <c r="H155" s="451"/>
      <c r="I155" s="451"/>
      <c r="J155" s="451"/>
      <c r="K155" s="451"/>
      <c r="L155" s="484"/>
      <c r="M155" s="484"/>
      <c r="N155" s="484"/>
    </row>
    <row r="156" spans="1:14">
      <c r="A156" s="451"/>
      <c r="B156" s="451"/>
      <c r="C156" s="451"/>
      <c r="D156" s="451"/>
      <c r="E156" s="451"/>
      <c r="F156" s="451"/>
      <c r="G156" s="451"/>
      <c r="H156" s="451"/>
      <c r="I156" s="451"/>
      <c r="J156" s="451"/>
      <c r="K156" s="451"/>
      <c r="L156" s="484"/>
      <c r="M156" s="484"/>
      <c r="N156" s="484"/>
    </row>
    <row r="157" spans="1:14">
      <c r="A157" s="451"/>
      <c r="B157" s="451"/>
      <c r="C157" s="451"/>
      <c r="D157" s="451"/>
      <c r="E157" s="451"/>
      <c r="F157" s="451"/>
      <c r="G157" s="451"/>
      <c r="H157" s="451"/>
      <c r="I157" s="451"/>
      <c r="J157" s="451"/>
      <c r="K157" s="451"/>
      <c r="L157" s="484"/>
      <c r="M157" s="484"/>
      <c r="N157" s="484"/>
    </row>
    <row r="158" spans="1:14">
      <c r="A158" s="451"/>
      <c r="B158" s="451"/>
      <c r="C158" s="451"/>
      <c r="D158" s="451"/>
      <c r="E158" s="451"/>
      <c r="F158" s="451"/>
      <c r="G158" s="451"/>
      <c r="H158" s="451"/>
      <c r="I158" s="451"/>
      <c r="J158" s="451"/>
      <c r="K158" s="451"/>
      <c r="L158" s="484"/>
      <c r="M158" s="484"/>
      <c r="N158" s="484"/>
    </row>
    <row r="159" spans="1:14">
      <c r="A159" s="451"/>
      <c r="B159" s="451"/>
      <c r="C159" s="451"/>
      <c r="D159" s="451"/>
      <c r="E159" s="451"/>
      <c r="F159" s="451"/>
      <c r="G159" s="451"/>
      <c r="H159" s="451"/>
      <c r="I159" s="451"/>
      <c r="J159" s="451"/>
      <c r="K159" s="451"/>
      <c r="L159" s="484"/>
      <c r="M159" s="484"/>
      <c r="N159" s="484"/>
    </row>
    <row r="160" spans="1:14">
      <c r="A160" s="451"/>
      <c r="B160" s="451"/>
      <c r="C160" s="451"/>
      <c r="D160" s="451"/>
      <c r="E160" s="451"/>
      <c r="F160" s="451"/>
      <c r="G160" s="451"/>
      <c r="H160" s="451"/>
      <c r="I160" s="451"/>
      <c r="J160" s="451"/>
      <c r="K160" s="451"/>
      <c r="L160" s="484"/>
      <c r="M160" s="484"/>
      <c r="N160" s="484"/>
    </row>
    <row r="161" spans="1:14">
      <c r="A161" s="451"/>
      <c r="B161" s="451"/>
      <c r="C161" s="451"/>
      <c r="D161" s="451"/>
      <c r="E161" s="451"/>
      <c r="F161" s="451"/>
      <c r="G161" s="451"/>
      <c r="H161" s="451"/>
      <c r="I161" s="451"/>
      <c r="J161" s="451"/>
      <c r="K161" s="451"/>
      <c r="L161" s="484"/>
      <c r="M161" s="484"/>
      <c r="N161" s="484"/>
    </row>
    <row r="162" spans="1:14">
      <c r="A162" s="451"/>
      <c r="B162" s="451"/>
      <c r="C162" s="451"/>
      <c r="D162" s="451"/>
      <c r="E162" s="451"/>
      <c r="F162" s="451"/>
      <c r="G162" s="451"/>
      <c r="H162" s="451"/>
      <c r="I162" s="451"/>
      <c r="J162" s="451"/>
      <c r="K162" s="451"/>
      <c r="L162" s="484"/>
      <c r="M162" s="484"/>
      <c r="N162" s="484"/>
    </row>
    <row r="163" spans="1:14">
      <c r="A163" s="451"/>
      <c r="B163" s="451"/>
      <c r="C163" s="451"/>
      <c r="D163" s="451"/>
      <c r="E163" s="451"/>
      <c r="F163" s="451"/>
      <c r="G163" s="451"/>
      <c r="H163" s="451"/>
      <c r="I163" s="451"/>
      <c r="J163" s="451"/>
      <c r="K163" s="451"/>
      <c r="L163" s="484"/>
      <c r="M163" s="484"/>
      <c r="N163" s="484"/>
    </row>
    <row r="164" spans="1:14">
      <c r="A164" s="451"/>
      <c r="B164" s="451"/>
      <c r="C164" s="451"/>
      <c r="D164" s="451"/>
      <c r="E164" s="451"/>
      <c r="F164" s="451"/>
      <c r="G164" s="451"/>
      <c r="H164" s="451"/>
      <c r="I164" s="451"/>
      <c r="J164" s="451"/>
      <c r="K164" s="451"/>
      <c r="L164" s="484"/>
      <c r="M164" s="484"/>
      <c r="N164" s="484"/>
    </row>
    <row r="165" spans="1:14">
      <c r="A165" s="451"/>
      <c r="B165" s="451"/>
      <c r="C165" s="451"/>
      <c r="D165" s="451"/>
      <c r="E165" s="451"/>
      <c r="F165" s="451"/>
      <c r="G165" s="451"/>
      <c r="H165" s="451"/>
      <c r="I165" s="451"/>
      <c r="J165" s="451"/>
      <c r="K165" s="451"/>
      <c r="L165" s="484"/>
      <c r="M165" s="484"/>
      <c r="N165" s="484"/>
    </row>
    <row r="166" spans="1:14">
      <c r="A166" s="451"/>
      <c r="B166" s="451"/>
      <c r="C166" s="451"/>
      <c r="D166" s="451"/>
      <c r="E166" s="451"/>
      <c r="F166" s="451"/>
      <c r="G166" s="451"/>
      <c r="H166" s="451"/>
      <c r="I166" s="451"/>
      <c r="J166" s="451"/>
      <c r="K166" s="451"/>
      <c r="L166" s="484"/>
      <c r="M166" s="484"/>
      <c r="N166" s="484"/>
    </row>
    <row r="167" spans="1:14">
      <c r="A167" s="451"/>
      <c r="B167" s="451"/>
      <c r="C167" s="451"/>
      <c r="D167" s="451"/>
      <c r="E167" s="451"/>
      <c r="F167" s="451"/>
      <c r="G167" s="451"/>
      <c r="H167" s="451"/>
      <c r="I167" s="451"/>
      <c r="J167" s="451"/>
      <c r="K167" s="451"/>
      <c r="L167" s="484"/>
      <c r="M167" s="484"/>
      <c r="N167" s="484"/>
    </row>
    <row r="168" spans="1:14">
      <c r="A168" s="451"/>
      <c r="B168" s="451"/>
      <c r="C168" s="451"/>
      <c r="D168" s="451"/>
      <c r="E168" s="451"/>
      <c r="F168" s="451"/>
      <c r="G168" s="451"/>
      <c r="H168" s="451"/>
      <c r="I168" s="451"/>
      <c r="J168" s="451"/>
      <c r="K168" s="451"/>
      <c r="L168" s="484"/>
      <c r="M168" s="484"/>
      <c r="N168" s="484"/>
    </row>
    <row r="169" spans="1:14">
      <c r="A169" s="451"/>
      <c r="B169" s="451"/>
      <c r="C169" s="451"/>
      <c r="D169" s="451"/>
      <c r="E169" s="451"/>
      <c r="F169" s="451"/>
      <c r="G169" s="451"/>
      <c r="H169" s="451"/>
      <c r="I169" s="451"/>
      <c r="J169" s="451"/>
      <c r="K169" s="451"/>
      <c r="L169" s="484"/>
      <c r="M169" s="484"/>
      <c r="N169" s="484"/>
    </row>
    <row r="170" spans="1:14">
      <c r="A170" s="451"/>
      <c r="B170" s="451"/>
      <c r="C170" s="451"/>
      <c r="D170" s="451"/>
      <c r="E170" s="451"/>
      <c r="F170" s="451"/>
      <c r="G170" s="451"/>
      <c r="H170" s="451"/>
      <c r="I170" s="451"/>
      <c r="J170" s="451"/>
      <c r="K170" s="451"/>
      <c r="L170" s="484"/>
      <c r="M170" s="484"/>
      <c r="N170" s="484"/>
    </row>
    <row r="171" spans="1:14">
      <c r="A171" s="451"/>
      <c r="B171" s="451"/>
      <c r="C171" s="451"/>
      <c r="D171" s="451"/>
      <c r="E171" s="451"/>
      <c r="F171" s="451"/>
      <c r="G171" s="451"/>
      <c r="H171" s="451"/>
      <c r="I171" s="451"/>
      <c r="J171" s="451"/>
      <c r="K171" s="451"/>
      <c r="L171" s="484"/>
      <c r="M171" s="484"/>
      <c r="N171" s="484"/>
    </row>
    <row r="172" spans="1:14">
      <c r="A172" s="451"/>
      <c r="B172" s="451"/>
      <c r="C172" s="451"/>
      <c r="D172" s="451"/>
      <c r="E172" s="451"/>
      <c r="F172" s="451"/>
      <c r="G172" s="451"/>
      <c r="H172" s="451"/>
      <c r="I172" s="451"/>
      <c r="J172" s="451"/>
      <c r="K172" s="451"/>
      <c r="L172" s="484"/>
      <c r="M172" s="484"/>
      <c r="N172" s="484"/>
    </row>
    <row r="173" spans="1:14">
      <c r="A173" s="451"/>
      <c r="B173" s="451"/>
      <c r="C173" s="451"/>
      <c r="D173" s="451"/>
      <c r="E173" s="451"/>
      <c r="F173" s="451"/>
      <c r="G173" s="451"/>
      <c r="H173" s="451"/>
      <c r="I173" s="451"/>
      <c r="J173" s="451"/>
      <c r="K173" s="451"/>
      <c r="L173" s="484"/>
      <c r="M173" s="484"/>
      <c r="N173" s="484"/>
    </row>
    <row r="174" spans="1:14">
      <c r="A174" s="451"/>
      <c r="B174" s="451"/>
      <c r="C174" s="451"/>
      <c r="D174" s="451"/>
      <c r="E174" s="451"/>
      <c r="F174" s="451"/>
      <c r="G174" s="451"/>
      <c r="H174" s="451"/>
      <c r="I174" s="451"/>
      <c r="J174" s="451"/>
      <c r="K174" s="451"/>
      <c r="L174" s="484"/>
      <c r="M174" s="484"/>
      <c r="N174" s="484"/>
    </row>
    <row r="175" spans="1:14">
      <c r="A175" s="451"/>
      <c r="B175" s="451"/>
      <c r="C175" s="451"/>
      <c r="D175" s="451"/>
      <c r="E175" s="451"/>
      <c r="F175" s="451"/>
      <c r="G175" s="451"/>
      <c r="H175" s="451"/>
      <c r="I175" s="451"/>
      <c r="J175" s="451"/>
      <c r="K175" s="451"/>
      <c r="L175" s="484"/>
      <c r="M175" s="484"/>
      <c r="N175" s="484"/>
    </row>
    <row r="176" spans="1:14">
      <c r="A176" s="451"/>
      <c r="B176" s="451"/>
      <c r="C176" s="451"/>
      <c r="D176" s="451"/>
      <c r="E176" s="451"/>
      <c r="F176" s="451"/>
      <c r="G176" s="451"/>
      <c r="H176" s="451"/>
      <c r="I176" s="451"/>
      <c r="J176" s="451"/>
      <c r="K176" s="451"/>
      <c r="L176" s="484"/>
      <c r="M176" s="484"/>
      <c r="N176" s="484"/>
    </row>
    <row r="177" spans="1:14">
      <c r="A177" s="451"/>
      <c r="B177" s="451"/>
      <c r="C177" s="451"/>
      <c r="D177" s="451"/>
      <c r="E177" s="451"/>
      <c r="F177" s="451"/>
      <c r="G177" s="451"/>
      <c r="H177" s="451"/>
      <c r="I177" s="451"/>
      <c r="J177" s="451"/>
      <c r="K177" s="451"/>
      <c r="L177" s="484"/>
      <c r="M177" s="484"/>
      <c r="N177" s="484"/>
    </row>
    <row r="178" spans="1:14">
      <c r="A178" s="451"/>
      <c r="B178" s="451"/>
      <c r="C178" s="451"/>
      <c r="D178" s="451"/>
      <c r="E178" s="451"/>
      <c r="F178" s="451"/>
      <c r="G178" s="451"/>
      <c r="H178" s="451"/>
      <c r="I178" s="451"/>
      <c r="J178" s="451"/>
      <c r="K178" s="451"/>
      <c r="L178" s="484"/>
      <c r="M178" s="484"/>
      <c r="N178" s="484"/>
    </row>
    <row r="179" spans="1:14">
      <c r="A179" s="451"/>
      <c r="B179" s="451"/>
      <c r="C179" s="451"/>
      <c r="D179" s="451"/>
      <c r="E179" s="451"/>
      <c r="F179" s="451"/>
      <c r="G179" s="451"/>
      <c r="H179" s="451"/>
      <c r="I179" s="451"/>
      <c r="J179" s="451"/>
      <c r="K179" s="451"/>
      <c r="L179" s="484"/>
      <c r="M179" s="484"/>
      <c r="N179" s="484"/>
    </row>
    <row r="180" spans="1:14">
      <c r="A180" s="451"/>
      <c r="B180" s="451"/>
      <c r="C180" s="451"/>
      <c r="D180" s="451"/>
      <c r="E180" s="451"/>
      <c r="F180" s="451"/>
      <c r="G180" s="451"/>
      <c r="H180" s="451"/>
      <c r="I180" s="451"/>
      <c r="J180" s="451"/>
      <c r="K180" s="451"/>
      <c r="L180" s="484"/>
      <c r="M180" s="484"/>
      <c r="N180" s="484"/>
    </row>
    <row r="181" spans="1:14">
      <c r="A181" s="451"/>
      <c r="B181" s="451"/>
      <c r="C181" s="451"/>
      <c r="D181" s="451"/>
      <c r="E181" s="451"/>
      <c r="F181" s="451"/>
      <c r="G181" s="451"/>
      <c r="H181" s="451"/>
      <c r="I181" s="451"/>
      <c r="J181" s="451"/>
      <c r="K181" s="451"/>
      <c r="L181" s="484"/>
      <c r="M181" s="484"/>
      <c r="N181" s="484"/>
    </row>
    <row r="182" spans="1:14">
      <c r="A182" s="451"/>
      <c r="B182" s="451"/>
      <c r="C182" s="451"/>
      <c r="D182" s="451"/>
      <c r="E182" s="451"/>
      <c r="F182" s="451"/>
      <c r="G182" s="451"/>
      <c r="H182" s="451"/>
      <c r="I182" s="451"/>
      <c r="J182" s="451"/>
      <c r="K182" s="451"/>
      <c r="L182" s="484"/>
      <c r="M182" s="484"/>
      <c r="N182" s="484"/>
    </row>
    <row r="183" spans="1:14">
      <c r="A183" s="451"/>
      <c r="B183" s="451"/>
      <c r="C183" s="451"/>
      <c r="D183" s="451"/>
      <c r="E183" s="451"/>
      <c r="F183" s="451"/>
      <c r="G183" s="451"/>
      <c r="H183" s="451"/>
      <c r="I183" s="451"/>
      <c r="J183" s="451"/>
      <c r="K183" s="451"/>
      <c r="L183" s="484"/>
      <c r="M183" s="484"/>
      <c r="N183" s="484"/>
    </row>
    <row r="184" spans="1:14">
      <c r="A184" s="451"/>
      <c r="B184" s="451"/>
      <c r="C184" s="451"/>
      <c r="D184" s="451"/>
      <c r="E184" s="451"/>
      <c r="F184" s="451"/>
      <c r="G184" s="451"/>
      <c r="H184" s="451"/>
      <c r="I184" s="451"/>
      <c r="J184" s="451"/>
      <c r="K184" s="451"/>
      <c r="L184" s="484"/>
      <c r="M184" s="484"/>
      <c r="N184" s="484"/>
    </row>
    <row r="185" spans="1:14">
      <c r="A185" s="451"/>
      <c r="B185" s="451"/>
      <c r="C185" s="451"/>
      <c r="D185" s="451"/>
      <c r="E185" s="451"/>
      <c r="F185" s="451"/>
      <c r="G185" s="451"/>
      <c r="H185" s="451"/>
      <c r="I185" s="451"/>
      <c r="J185" s="451"/>
      <c r="K185" s="451"/>
      <c r="L185" s="484"/>
      <c r="M185" s="484"/>
      <c r="N185" s="484"/>
    </row>
    <row r="186" spans="1:14">
      <c r="A186" s="451"/>
      <c r="B186" s="451"/>
      <c r="C186" s="451"/>
      <c r="D186" s="451"/>
      <c r="E186" s="451"/>
      <c r="F186" s="451"/>
      <c r="G186" s="451"/>
      <c r="H186" s="451"/>
      <c r="I186" s="451"/>
      <c r="J186" s="451"/>
      <c r="K186" s="451"/>
      <c r="L186" s="484"/>
      <c r="M186" s="484"/>
      <c r="N186" s="484"/>
    </row>
    <row r="187" spans="1:14">
      <c r="A187" s="451"/>
      <c r="B187" s="451"/>
      <c r="C187" s="451"/>
      <c r="D187" s="451"/>
      <c r="E187" s="451"/>
      <c r="F187" s="451"/>
      <c r="G187" s="451"/>
      <c r="H187" s="451"/>
      <c r="I187" s="451"/>
      <c r="J187" s="451"/>
      <c r="K187" s="451"/>
      <c r="L187" s="484"/>
      <c r="M187" s="484"/>
      <c r="N187" s="484"/>
    </row>
    <row r="188" spans="1:14">
      <c r="A188" s="451"/>
      <c r="B188" s="451"/>
      <c r="C188" s="451"/>
      <c r="D188" s="451"/>
      <c r="E188" s="451"/>
      <c r="F188" s="451"/>
      <c r="G188" s="451"/>
      <c r="H188" s="451"/>
      <c r="I188" s="451"/>
      <c r="J188" s="451"/>
      <c r="K188" s="451"/>
      <c r="L188" s="484"/>
      <c r="M188" s="484"/>
      <c r="N188" s="484"/>
    </row>
    <row r="189" spans="1:14">
      <c r="A189" s="451"/>
      <c r="B189" s="451"/>
      <c r="C189" s="451"/>
      <c r="D189" s="451"/>
      <c r="E189" s="451"/>
      <c r="F189" s="451"/>
      <c r="G189" s="451"/>
      <c r="H189" s="451"/>
      <c r="I189" s="451"/>
      <c r="J189" s="451"/>
      <c r="K189" s="451"/>
      <c r="L189" s="484"/>
      <c r="M189" s="484"/>
      <c r="N189" s="484"/>
    </row>
    <row r="190" spans="1:14">
      <c r="A190" s="451"/>
      <c r="B190" s="451"/>
      <c r="C190" s="451"/>
      <c r="D190" s="451"/>
      <c r="E190" s="451"/>
      <c r="F190" s="451"/>
      <c r="G190" s="451"/>
      <c r="H190" s="451"/>
      <c r="I190" s="451"/>
      <c r="J190" s="451"/>
      <c r="K190" s="451"/>
      <c r="L190" s="484"/>
      <c r="M190" s="484"/>
      <c r="N190" s="484"/>
    </row>
    <row r="191" spans="1:14">
      <c r="A191" s="451"/>
      <c r="B191" s="451"/>
      <c r="C191" s="451"/>
      <c r="D191" s="451"/>
      <c r="E191" s="451"/>
      <c r="F191" s="451"/>
      <c r="G191" s="451"/>
      <c r="H191" s="451"/>
      <c r="I191" s="451"/>
      <c r="J191" s="451"/>
      <c r="K191" s="451"/>
      <c r="L191" s="484"/>
      <c r="M191" s="484"/>
      <c r="N191" s="484"/>
    </row>
    <row r="192" spans="1:14">
      <c r="A192" s="451"/>
      <c r="B192" s="451"/>
      <c r="C192" s="451"/>
      <c r="D192" s="451"/>
      <c r="E192" s="451"/>
      <c r="F192" s="451"/>
      <c r="G192" s="451"/>
      <c r="H192" s="451"/>
      <c r="I192" s="451"/>
      <c r="J192" s="451"/>
      <c r="K192" s="451"/>
      <c r="L192" s="484"/>
      <c r="M192" s="484"/>
      <c r="N192" s="484"/>
    </row>
    <row r="193" spans="1:14">
      <c r="A193" s="451"/>
      <c r="B193" s="451"/>
      <c r="C193" s="451"/>
      <c r="D193" s="451"/>
      <c r="E193" s="451"/>
      <c r="F193" s="451"/>
      <c r="G193" s="451"/>
      <c r="H193" s="451"/>
      <c r="I193" s="451"/>
      <c r="J193" s="451"/>
      <c r="K193" s="451"/>
      <c r="L193" s="484"/>
      <c r="M193" s="484"/>
      <c r="N193" s="484"/>
    </row>
    <row r="194" spans="1:14">
      <c r="A194" s="451"/>
      <c r="B194" s="451"/>
      <c r="C194" s="451"/>
      <c r="D194" s="451"/>
      <c r="E194" s="451"/>
      <c r="F194" s="451"/>
      <c r="G194" s="451"/>
      <c r="H194" s="451"/>
      <c r="I194" s="451"/>
      <c r="J194" s="451"/>
      <c r="K194" s="451"/>
      <c r="L194" s="484"/>
      <c r="M194" s="484"/>
      <c r="N194" s="484"/>
    </row>
    <row r="195" spans="1:14">
      <c r="A195" s="451"/>
      <c r="B195" s="451"/>
      <c r="C195" s="451"/>
      <c r="D195" s="451"/>
      <c r="E195" s="451"/>
      <c r="F195" s="451"/>
      <c r="G195" s="451"/>
      <c r="H195" s="451"/>
      <c r="I195" s="451"/>
      <c r="J195" s="451"/>
      <c r="K195" s="451"/>
      <c r="L195" s="484"/>
      <c r="M195" s="484"/>
      <c r="N195" s="484"/>
    </row>
    <row r="196" spans="1:14">
      <c r="A196" s="451"/>
      <c r="B196" s="451"/>
      <c r="C196" s="451"/>
      <c r="D196" s="451"/>
      <c r="E196" s="451"/>
      <c r="F196" s="451"/>
      <c r="G196" s="451"/>
      <c r="H196" s="451"/>
      <c r="I196" s="451"/>
      <c r="J196" s="451"/>
      <c r="K196" s="451"/>
      <c r="L196" s="484"/>
      <c r="M196" s="484"/>
      <c r="N196" s="484"/>
    </row>
    <row r="197" spans="1:14">
      <c r="A197" s="451"/>
      <c r="B197" s="451"/>
      <c r="C197" s="451"/>
      <c r="D197" s="451"/>
      <c r="E197" s="451"/>
      <c r="F197" s="451"/>
      <c r="G197" s="451"/>
      <c r="H197" s="451"/>
      <c r="I197" s="451"/>
      <c r="J197" s="451"/>
      <c r="K197" s="451"/>
      <c r="L197" s="484"/>
      <c r="M197" s="484"/>
      <c r="N197" s="484"/>
    </row>
    <row r="198" spans="1:14">
      <c r="A198" s="451"/>
      <c r="B198" s="451"/>
      <c r="C198" s="451"/>
      <c r="D198" s="451"/>
      <c r="E198" s="451"/>
      <c r="F198" s="451"/>
      <c r="G198" s="451"/>
      <c r="H198" s="451"/>
      <c r="I198" s="451"/>
      <c r="J198" s="451"/>
      <c r="K198" s="451"/>
      <c r="L198" s="484"/>
      <c r="M198" s="484"/>
      <c r="N198" s="484"/>
    </row>
    <row r="199" spans="1:14">
      <c r="A199" s="451"/>
      <c r="B199" s="451"/>
      <c r="C199" s="451"/>
      <c r="D199" s="451"/>
      <c r="E199" s="451"/>
      <c r="F199" s="451"/>
      <c r="G199" s="451"/>
      <c r="H199" s="451"/>
      <c r="I199" s="451"/>
      <c r="J199" s="451"/>
      <c r="K199" s="451"/>
      <c r="L199" s="484"/>
      <c r="M199" s="484"/>
      <c r="N199" s="484"/>
    </row>
    <row r="200" spans="1:14">
      <c r="A200" s="451"/>
      <c r="B200" s="451"/>
      <c r="C200" s="451"/>
      <c r="D200" s="451"/>
      <c r="E200" s="451"/>
      <c r="F200" s="451"/>
      <c r="G200" s="451"/>
      <c r="H200" s="451"/>
      <c r="I200" s="451"/>
      <c r="J200" s="451"/>
      <c r="K200" s="451"/>
      <c r="L200" s="484"/>
      <c r="M200" s="484"/>
      <c r="N200" s="484"/>
    </row>
    <row r="201" spans="1:14">
      <c r="A201" s="451"/>
      <c r="B201" s="451"/>
      <c r="C201" s="451"/>
      <c r="D201" s="451"/>
      <c r="E201" s="451"/>
      <c r="F201" s="451"/>
      <c r="G201" s="451"/>
      <c r="H201" s="451"/>
      <c r="I201" s="451"/>
      <c r="J201" s="451"/>
      <c r="K201" s="451"/>
      <c r="L201" s="484"/>
      <c r="M201" s="484"/>
      <c r="N201" s="484"/>
    </row>
    <row r="202" spans="1:14">
      <c r="A202" s="451"/>
      <c r="B202" s="451"/>
      <c r="C202" s="451"/>
      <c r="D202" s="451"/>
      <c r="E202" s="451"/>
      <c r="F202" s="451"/>
      <c r="G202" s="451"/>
      <c r="H202" s="451"/>
      <c r="I202" s="451"/>
      <c r="J202" s="451"/>
      <c r="K202" s="451"/>
      <c r="L202" s="484"/>
      <c r="M202" s="484"/>
      <c r="N202" s="484"/>
    </row>
    <row r="203" spans="1:14">
      <c r="A203" s="451"/>
      <c r="B203" s="451"/>
      <c r="C203" s="451"/>
      <c r="D203" s="451"/>
      <c r="E203" s="451"/>
      <c r="F203" s="451"/>
      <c r="G203" s="451"/>
      <c r="H203" s="451"/>
      <c r="I203" s="451"/>
      <c r="J203" s="451"/>
      <c r="K203" s="451"/>
      <c r="L203" s="484"/>
      <c r="M203" s="484"/>
      <c r="N203" s="484"/>
    </row>
    <row r="204" spans="1:14">
      <c r="A204" s="451"/>
      <c r="B204" s="451"/>
      <c r="C204" s="451"/>
      <c r="D204" s="451"/>
      <c r="E204" s="451"/>
      <c r="F204" s="451"/>
      <c r="G204" s="451"/>
      <c r="H204" s="451"/>
      <c r="I204" s="451"/>
      <c r="J204" s="451"/>
      <c r="K204" s="451"/>
      <c r="L204" s="484"/>
      <c r="M204" s="484"/>
      <c r="N204" s="484"/>
    </row>
    <row r="205" spans="1:14">
      <c r="A205" s="451"/>
      <c r="B205" s="451"/>
      <c r="C205" s="451"/>
      <c r="D205" s="451"/>
      <c r="E205" s="451"/>
      <c r="F205" s="451"/>
      <c r="G205" s="451"/>
      <c r="H205" s="451"/>
      <c r="I205" s="451"/>
      <c r="J205" s="451"/>
      <c r="K205" s="451"/>
      <c r="L205" s="484"/>
      <c r="M205" s="484"/>
      <c r="N205" s="484"/>
    </row>
    <row r="206" spans="1:14">
      <c r="A206" s="451"/>
      <c r="B206" s="451"/>
      <c r="C206" s="451"/>
      <c r="D206" s="451"/>
      <c r="E206" s="451"/>
      <c r="F206" s="451"/>
      <c r="G206" s="451"/>
      <c r="H206" s="451"/>
      <c r="I206" s="451"/>
      <c r="J206" s="451"/>
      <c r="K206" s="451"/>
      <c r="L206" s="484"/>
      <c r="M206" s="484"/>
      <c r="N206" s="484"/>
    </row>
    <row r="207" spans="1:14">
      <c r="A207" s="451"/>
      <c r="B207" s="451"/>
      <c r="C207" s="451"/>
      <c r="D207" s="451"/>
      <c r="E207" s="451"/>
      <c r="F207" s="451"/>
      <c r="G207" s="451"/>
      <c r="H207" s="451"/>
      <c r="I207" s="451"/>
      <c r="J207" s="451"/>
      <c r="K207" s="451"/>
      <c r="L207" s="484"/>
      <c r="M207" s="484"/>
      <c r="N207" s="484"/>
    </row>
    <row r="208" spans="1:14">
      <c r="A208" s="451"/>
      <c r="B208" s="451"/>
      <c r="C208" s="451"/>
      <c r="D208" s="451"/>
      <c r="E208" s="451"/>
      <c r="F208" s="451"/>
      <c r="G208" s="451"/>
      <c r="H208" s="451"/>
      <c r="I208" s="451"/>
      <c r="J208" s="451"/>
      <c r="K208" s="451"/>
      <c r="L208" s="484"/>
      <c r="M208" s="484"/>
      <c r="N208" s="484"/>
    </row>
    <row r="209" spans="1:14">
      <c r="A209" s="451"/>
      <c r="B209" s="451"/>
      <c r="C209" s="451"/>
      <c r="D209" s="451"/>
      <c r="E209" s="451"/>
      <c r="F209" s="451"/>
      <c r="G209" s="451"/>
      <c r="H209" s="451"/>
      <c r="I209" s="451"/>
      <c r="J209" s="451"/>
      <c r="K209" s="451"/>
      <c r="L209" s="484"/>
      <c r="M209" s="484"/>
      <c r="N209" s="484"/>
    </row>
    <row r="210" spans="1:14">
      <c r="A210" s="484"/>
      <c r="B210" s="484"/>
      <c r="C210" s="484"/>
      <c r="D210" s="484"/>
      <c r="E210" s="484"/>
      <c r="F210" s="484"/>
      <c r="G210" s="484"/>
      <c r="H210" s="451"/>
      <c r="I210" s="451"/>
      <c r="J210" s="451"/>
      <c r="K210" s="451"/>
      <c r="L210" s="484"/>
      <c r="M210" s="484"/>
      <c r="N210" s="484"/>
    </row>
    <row r="211" spans="1:14">
      <c r="A211" s="484"/>
      <c r="B211" s="484"/>
      <c r="C211" s="484"/>
      <c r="D211" s="484"/>
      <c r="E211" s="484"/>
      <c r="F211" s="484"/>
      <c r="G211" s="484"/>
      <c r="H211" s="484"/>
      <c r="I211" s="484"/>
      <c r="J211" s="484"/>
      <c r="K211" s="484"/>
      <c r="L211" s="484"/>
      <c r="M211" s="484"/>
      <c r="N211" s="484"/>
    </row>
    <row r="212" spans="1:14">
      <c r="A212" s="484"/>
      <c r="B212" s="484"/>
      <c r="C212" s="484"/>
      <c r="D212" s="484"/>
      <c r="E212" s="484"/>
      <c r="F212" s="484"/>
      <c r="G212" s="484"/>
      <c r="H212" s="484"/>
      <c r="I212" s="484"/>
      <c r="J212" s="484"/>
      <c r="K212" s="484"/>
      <c r="L212" s="484"/>
      <c r="M212" s="484"/>
      <c r="N212" s="484"/>
    </row>
    <row r="213" spans="1:14">
      <c r="A213" s="484"/>
      <c r="B213" s="484"/>
      <c r="C213" s="484"/>
      <c r="D213" s="484"/>
      <c r="E213" s="484"/>
      <c r="F213" s="484"/>
      <c r="G213" s="484"/>
      <c r="H213" s="484"/>
      <c r="I213" s="484"/>
      <c r="J213" s="484"/>
      <c r="K213" s="484"/>
      <c r="L213" s="484"/>
      <c r="M213" s="484"/>
      <c r="N213" s="484"/>
    </row>
    <row r="214" spans="1:14">
      <c r="A214" s="484"/>
      <c r="B214" s="484"/>
      <c r="C214" s="484"/>
      <c r="D214" s="484"/>
      <c r="E214" s="484"/>
      <c r="F214" s="484"/>
      <c r="G214" s="484"/>
      <c r="H214" s="484"/>
      <c r="I214" s="484"/>
      <c r="J214" s="484"/>
      <c r="K214" s="484"/>
      <c r="L214" s="484"/>
      <c r="M214" s="484"/>
      <c r="N214" s="484"/>
    </row>
    <row r="215" spans="1:14">
      <c r="A215" s="484"/>
      <c r="B215" s="484"/>
      <c r="C215" s="484"/>
      <c r="D215" s="484"/>
      <c r="E215" s="484"/>
      <c r="F215" s="484"/>
      <c r="G215" s="484"/>
      <c r="H215" s="484"/>
      <c r="I215" s="484"/>
      <c r="J215" s="484"/>
      <c r="K215" s="484"/>
      <c r="L215" s="484"/>
      <c r="M215" s="484"/>
      <c r="N215" s="484"/>
    </row>
    <row r="216" spans="1:14">
      <c r="H216" s="484"/>
      <c r="I216" s="484"/>
      <c r="J216" s="484"/>
      <c r="K216" s="484"/>
      <c r="L216" s="484"/>
      <c r="M216" s="484"/>
      <c r="N216" s="484"/>
    </row>
  </sheetData>
  <mergeCells count="9">
    <mergeCell ref="A51:A52"/>
    <mergeCell ref="A22:A23"/>
    <mergeCell ref="A31:A32"/>
    <mergeCell ref="B30:H30"/>
    <mergeCell ref="C7:F7"/>
    <mergeCell ref="A13:A14"/>
    <mergeCell ref="A40:A41"/>
    <mergeCell ref="B39:G39"/>
    <mergeCell ref="B50:G50"/>
  </mergeCells>
  <pageMargins left="0.7" right="0.7" top="0.75" bottom="0.75" header="0.3" footer="0.3"/>
  <pageSetup scale="58" orientation="landscape" horizontalDpi="1200" verticalDpi="1200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218"/>
  <sheetViews>
    <sheetView zoomScale="80" zoomScaleNormal="80" workbookViewId="0">
      <selection activeCell="G34" sqref="G34"/>
    </sheetView>
  </sheetViews>
  <sheetFormatPr defaultColWidth="9" defaultRowHeight="15"/>
  <cols>
    <col min="1" max="1" width="18.25" style="536" customWidth="1"/>
    <col min="2" max="2" width="17" style="536" bestFit="1" customWidth="1"/>
    <col min="3" max="3" width="14.25" style="536" bestFit="1" customWidth="1"/>
    <col min="4" max="4" width="14.875" style="536" bestFit="1" customWidth="1"/>
    <col min="5" max="5" width="14.625" style="536" bestFit="1" customWidth="1"/>
    <col min="6" max="6" width="17.625" style="536" customWidth="1"/>
    <col min="7" max="7" width="15.5" style="536" bestFit="1" customWidth="1"/>
    <col min="8" max="8" width="17" style="536" bestFit="1" customWidth="1"/>
    <col min="9" max="9" width="19.125" style="536" bestFit="1" customWidth="1"/>
    <col min="10" max="10" width="15.5" style="536" bestFit="1" customWidth="1"/>
    <col min="11" max="11" width="15.25" style="536" bestFit="1" customWidth="1"/>
    <col min="12" max="12" width="12.875" style="536" bestFit="1" customWidth="1"/>
    <col min="13" max="16384" width="9" style="536"/>
  </cols>
  <sheetData>
    <row r="1" spans="1:22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535"/>
    </row>
    <row r="2" spans="1:22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416">
        <v>44384</v>
      </c>
      <c r="I2" s="537"/>
    </row>
    <row r="3" spans="1:22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416">
        <v>44987</v>
      </c>
      <c r="I3" s="537"/>
    </row>
    <row r="4" spans="1:22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537"/>
    </row>
    <row r="5" spans="1:22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537"/>
    </row>
    <row r="6" spans="1:22" ht="15.75" thickBot="1">
      <c r="A6" s="420"/>
      <c r="B6" s="500"/>
      <c r="C6" s="422"/>
      <c r="D6" s="422"/>
      <c r="E6" s="423" t="s">
        <v>49</v>
      </c>
      <c r="F6" s="425" t="s">
        <v>263</v>
      </c>
      <c r="G6" s="425"/>
      <c r="H6" s="425"/>
      <c r="I6" s="538"/>
      <c r="L6" s="385"/>
      <c r="M6" s="383"/>
    </row>
    <row r="7" spans="1:22" ht="15.75" thickBot="1">
      <c r="A7" s="428" t="s">
        <v>8</v>
      </c>
      <c r="B7" s="429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25</v>
      </c>
      <c r="I7" s="539"/>
      <c r="J7" s="415"/>
      <c r="K7" s="415"/>
      <c r="L7" s="386"/>
      <c r="M7" s="383"/>
    </row>
    <row r="8" spans="1:22" ht="15.75" thickBot="1">
      <c r="A8" s="432">
        <v>511</v>
      </c>
      <c r="B8" s="433">
        <v>46512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386"/>
      <c r="M8" s="383"/>
    </row>
    <row r="9" spans="1:22" ht="15.75" thickBot="1">
      <c r="A9" s="438"/>
      <c r="B9" s="439"/>
      <c r="C9" s="440">
        <f>ROUNDUP(G21,0)</f>
        <v>135</v>
      </c>
      <c r="D9" s="441">
        <f>G22</f>
        <v>168.33333333333334</v>
      </c>
      <c r="E9" s="441">
        <f>G23</f>
        <v>0</v>
      </c>
      <c r="F9" s="442">
        <f>G24</f>
        <v>0</v>
      </c>
      <c r="G9" s="383"/>
      <c r="H9" s="383"/>
      <c r="I9" s="383"/>
      <c r="J9" s="415"/>
      <c r="K9" s="415"/>
      <c r="L9" s="383"/>
      <c r="M9" s="384"/>
    </row>
    <row r="10" spans="1:22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383"/>
      <c r="M10" s="383"/>
    </row>
    <row r="11" spans="1:22">
      <c r="A11" s="451"/>
      <c r="B11" s="451"/>
      <c r="C11" s="451"/>
      <c r="D11" s="451"/>
      <c r="E11" s="451"/>
      <c r="F11" s="451"/>
      <c r="G11" s="451"/>
      <c r="H11" s="451"/>
      <c r="I11" s="415"/>
      <c r="J11" s="415"/>
      <c r="K11" s="415"/>
      <c r="L11" s="383"/>
      <c r="M11" s="383"/>
      <c r="N11" s="484"/>
      <c r="O11" s="484"/>
      <c r="P11" s="484"/>
      <c r="Q11" s="484"/>
      <c r="R11" s="484"/>
      <c r="S11" s="484"/>
      <c r="T11" s="484"/>
      <c r="U11" s="484"/>
      <c r="V11" s="484"/>
    </row>
    <row r="12" spans="1:22" ht="15.75" thickBot="1">
      <c r="A12" s="451"/>
      <c r="C12" s="540"/>
      <c r="D12" s="540"/>
      <c r="E12" s="548"/>
      <c r="F12" s="548"/>
      <c r="G12" s="548"/>
      <c r="H12" s="548"/>
      <c r="I12" s="415"/>
      <c r="J12" s="415"/>
      <c r="K12" s="415"/>
      <c r="L12" s="383"/>
      <c r="M12" s="383"/>
      <c r="N12" s="484"/>
      <c r="O12" s="484"/>
      <c r="P12" s="484"/>
      <c r="Q12" s="484"/>
      <c r="R12" s="484"/>
      <c r="S12" s="484"/>
      <c r="T12" s="484"/>
      <c r="U12" s="484"/>
      <c r="V12" s="484"/>
    </row>
    <row r="13" spans="1:22" ht="15.75" thickBot="1">
      <c r="A13" s="451"/>
      <c r="B13" s="394"/>
      <c r="C13" s="454"/>
      <c r="D13" s="512" t="s">
        <v>309</v>
      </c>
      <c r="E13" s="541" t="s">
        <v>18</v>
      </c>
      <c r="F13" s="511" t="s">
        <v>81</v>
      </c>
      <c r="G13" s="542" t="s">
        <v>233</v>
      </c>
      <c r="H13" s="511" t="s">
        <v>95</v>
      </c>
      <c r="L13" s="415"/>
      <c r="M13" s="415"/>
      <c r="N13" s="484"/>
      <c r="O13" s="484"/>
      <c r="P13" s="484"/>
      <c r="Q13" s="484"/>
      <c r="R13" s="484"/>
      <c r="S13" s="484"/>
      <c r="T13" s="484"/>
      <c r="U13" s="484"/>
      <c r="V13" s="484"/>
    </row>
    <row r="14" spans="1:22">
      <c r="A14" s="451"/>
      <c r="C14" s="481" t="s">
        <v>26</v>
      </c>
      <c r="D14" s="713">
        <f>((2.75*3.25)+(3*4))/6.75</f>
        <v>3.1018518518518516</v>
      </c>
      <c r="E14" s="543">
        <f>88+10.875/12-8</f>
        <v>80.90625</v>
      </c>
      <c r="F14" s="502">
        <v>6.75</v>
      </c>
      <c r="G14" s="544">
        <v>1</v>
      </c>
      <c r="H14" s="502">
        <f t="shared" ref="H14:H19" si="0">((D14*E14*F14)/27)*G14</f>
        <v>62.739800347222221</v>
      </c>
      <c r="L14" s="415"/>
      <c r="M14" s="415"/>
      <c r="N14" s="484"/>
      <c r="O14" s="484"/>
      <c r="P14" s="484"/>
      <c r="Q14" s="484"/>
      <c r="R14" s="484"/>
      <c r="S14" s="484"/>
      <c r="T14" s="484"/>
      <c r="U14" s="484"/>
      <c r="V14" s="484"/>
    </row>
    <row r="15" spans="1:22">
      <c r="A15" s="451"/>
      <c r="B15" s="1064" t="s">
        <v>475</v>
      </c>
      <c r="C15" s="524" t="s">
        <v>327</v>
      </c>
      <c r="D15" s="714">
        <f>((1.25*3.25)+(3*1.5))/E15</f>
        <v>2.38953488372093</v>
      </c>
      <c r="E15" s="386">
        <f>3+7/12</f>
        <v>3.5833333333333335</v>
      </c>
      <c r="F15" s="503">
        <f>2.75</f>
        <v>2.75</v>
      </c>
      <c r="G15" s="545">
        <v>1</v>
      </c>
      <c r="H15" s="503">
        <f t="shared" si="0"/>
        <v>0.87210648148148151</v>
      </c>
      <c r="L15" s="415"/>
      <c r="M15" s="415"/>
      <c r="N15" s="484"/>
      <c r="O15" s="484"/>
      <c r="P15" s="484"/>
      <c r="Q15" s="484"/>
      <c r="R15" s="484"/>
      <c r="S15" s="484"/>
      <c r="T15" s="484"/>
      <c r="U15" s="484"/>
      <c r="V15" s="484"/>
    </row>
    <row r="16" spans="1:22">
      <c r="A16" s="451"/>
      <c r="C16" s="524" t="s">
        <v>27</v>
      </c>
      <c r="D16" s="714">
        <f>((2.75*3.25)+(3*5))/7.75</f>
        <v>3.088709677419355</v>
      </c>
      <c r="E16" s="386">
        <v>80</v>
      </c>
      <c r="F16" s="503">
        <v>7.75</v>
      </c>
      <c r="G16" s="545">
        <v>1</v>
      </c>
      <c r="H16" s="503">
        <f t="shared" si="0"/>
        <v>70.925925925925938</v>
      </c>
      <c r="L16" s="415"/>
      <c r="M16" s="415"/>
      <c r="N16" s="484"/>
      <c r="O16" s="484"/>
      <c r="P16" s="484"/>
      <c r="Q16" s="484"/>
      <c r="R16" s="484"/>
      <c r="S16" s="484"/>
      <c r="T16" s="484"/>
      <c r="U16" s="484"/>
      <c r="V16" s="484"/>
    </row>
    <row r="17" spans="1:22">
      <c r="A17" s="451"/>
      <c r="C17" s="524" t="s">
        <v>328</v>
      </c>
      <c r="D17" s="504">
        <v>4.5</v>
      </c>
      <c r="E17" s="386">
        <v>13</v>
      </c>
      <c r="F17" s="503">
        <v>13</v>
      </c>
      <c r="G17" s="546">
        <v>2</v>
      </c>
      <c r="H17" s="503">
        <f t="shared" si="0"/>
        <v>56.333333333333336</v>
      </c>
      <c r="L17" s="415"/>
      <c r="M17" s="415"/>
      <c r="N17" s="484"/>
      <c r="O17" s="484"/>
      <c r="P17" s="484"/>
      <c r="Q17" s="484"/>
      <c r="R17" s="484"/>
      <c r="S17" s="484"/>
      <c r="T17" s="484"/>
      <c r="U17" s="484"/>
      <c r="V17" s="484"/>
    </row>
    <row r="18" spans="1:22">
      <c r="A18" s="451"/>
      <c r="C18" s="524" t="s">
        <v>329</v>
      </c>
      <c r="D18" s="504">
        <v>4.5</v>
      </c>
      <c r="E18" s="386">
        <v>15</v>
      </c>
      <c r="F18" s="503">
        <v>11</v>
      </c>
      <c r="G18" s="546">
        <v>1</v>
      </c>
      <c r="H18" s="503">
        <f t="shared" si="0"/>
        <v>27.5</v>
      </c>
      <c r="L18" s="415"/>
      <c r="M18" s="415"/>
      <c r="N18" s="484"/>
      <c r="O18" s="484"/>
      <c r="P18" s="484"/>
      <c r="Q18" s="484"/>
      <c r="R18" s="484"/>
      <c r="S18" s="484"/>
      <c r="T18" s="484"/>
      <c r="U18" s="484"/>
      <c r="V18" s="484"/>
    </row>
    <row r="19" spans="1:22" ht="15.75" thickBot="1">
      <c r="A19" s="451"/>
      <c r="C19" s="499" t="s">
        <v>232</v>
      </c>
      <c r="D19" s="501">
        <v>4.5</v>
      </c>
      <c r="E19" s="506">
        <v>13</v>
      </c>
      <c r="F19" s="505">
        <v>13</v>
      </c>
      <c r="G19" s="547">
        <v>3</v>
      </c>
      <c r="H19" s="505">
        <f t="shared" si="0"/>
        <v>84.5</v>
      </c>
      <c r="L19" s="415"/>
      <c r="M19" s="415"/>
      <c r="N19" s="484"/>
      <c r="O19" s="484"/>
      <c r="P19" s="484"/>
      <c r="Q19" s="484"/>
      <c r="R19" s="484"/>
      <c r="S19" s="484"/>
      <c r="T19" s="484"/>
      <c r="U19" s="484"/>
      <c r="V19" s="484"/>
    </row>
    <row r="20" spans="1:22">
      <c r="A20" s="451"/>
      <c r="B20" s="451"/>
      <c r="C20" s="451"/>
      <c r="D20" s="451"/>
      <c r="E20" s="451"/>
      <c r="F20" s="451"/>
      <c r="G20" s="451"/>
      <c r="H20" s="451"/>
      <c r="L20" s="415"/>
      <c r="M20" s="415"/>
      <c r="N20" s="484"/>
      <c r="O20" s="484"/>
      <c r="P20" s="484"/>
      <c r="Q20" s="484"/>
      <c r="R20" s="484"/>
      <c r="S20" s="484"/>
      <c r="T20" s="484"/>
      <c r="U20" s="484"/>
      <c r="V20" s="484"/>
    </row>
    <row r="21" spans="1:22">
      <c r="A21" s="451"/>
      <c r="B21" s="451"/>
      <c r="C21" s="451"/>
      <c r="D21" s="451"/>
      <c r="E21" s="451"/>
      <c r="F21" s="493" t="s">
        <v>283</v>
      </c>
      <c r="G21" s="384">
        <f>SUM(H14:H16)</f>
        <v>134.53783275462965</v>
      </c>
      <c r="H21" s="539" t="s">
        <v>25</v>
      </c>
      <c r="L21" s="415"/>
      <c r="M21" s="415"/>
      <c r="N21" s="484"/>
      <c r="O21" s="484"/>
      <c r="P21" s="484"/>
      <c r="Q21" s="484"/>
      <c r="R21" s="484"/>
      <c r="S21" s="484"/>
      <c r="T21" s="484"/>
      <c r="U21" s="484"/>
      <c r="V21" s="484"/>
    </row>
    <row r="22" spans="1:22">
      <c r="A22" s="451"/>
      <c r="B22" s="451"/>
      <c r="C22" s="451"/>
      <c r="D22" s="451"/>
      <c r="E22" s="451"/>
      <c r="F22" s="494" t="s">
        <v>284</v>
      </c>
      <c r="G22" s="507">
        <f>SUM(H17:H19)</f>
        <v>168.33333333333334</v>
      </c>
      <c r="H22" s="539" t="s">
        <v>25</v>
      </c>
      <c r="I22" s="415"/>
      <c r="J22" s="415"/>
      <c r="K22" s="415"/>
      <c r="L22" s="415"/>
      <c r="M22" s="415"/>
      <c r="N22" s="484"/>
      <c r="O22" s="484"/>
      <c r="P22" s="484"/>
      <c r="Q22" s="484"/>
      <c r="R22" s="484"/>
      <c r="S22" s="484"/>
      <c r="T22" s="484"/>
      <c r="U22" s="484"/>
      <c r="V22" s="484"/>
    </row>
    <row r="23" spans="1:22">
      <c r="A23" s="451"/>
      <c r="B23" s="451"/>
      <c r="C23" s="451"/>
      <c r="D23" s="451"/>
      <c r="E23" s="451"/>
      <c r="F23" s="493" t="s">
        <v>285</v>
      </c>
      <c r="G23" s="384"/>
      <c r="H23" s="539" t="s">
        <v>25</v>
      </c>
      <c r="I23" s="415"/>
      <c r="J23" s="415"/>
      <c r="K23" s="415"/>
      <c r="L23" s="415"/>
      <c r="M23" s="415"/>
      <c r="N23" s="484"/>
      <c r="O23" s="484"/>
      <c r="P23" s="484"/>
      <c r="Q23" s="484"/>
      <c r="R23" s="484"/>
      <c r="S23" s="484"/>
      <c r="T23" s="484"/>
      <c r="U23" s="484"/>
      <c r="V23" s="484"/>
    </row>
    <row r="24" spans="1:22">
      <c r="A24" s="451"/>
      <c r="B24" s="451"/>
      <c r="C24" s="451"/>
      <c r="F24" s="413" t="s">
        <v>286</v>
      </c>
      <c r="G24" s="383"/>
      <c r="H24" s="539" t="s">
        <v>25</v>
      </c>
      <c r="I24" s="444"/>
      <c r="J24" s="415"/>
      <c r="K24" s="415"/>
      <c r="L24" s="415"/>
      <c r="M24" s="415"/>
      <c r="N24" s="484"/>
      <c r="O24" s="484"/>
      <c r="P24" s="484"/>
      <c r="Q24" s="484"/>
      <c r="R24" s="484"/>
      <c r="S24" s="484"/>
      <c r="T24" s="484"/>
      <c r="U24" s="484"/>
      <c r="V24" s="484"/>
    </row>
    <row r="25" spans="1:22" ht="15.75" thickBot="1">
      <c r="A25" s="451"/>
      <c r="B25" s="451"/>
      <c r="C25" s="451"/>
      <c r="D25" s="451"/>
      <c r="E25" s="451"/>
      <c r="F25" s="383"/>
      <c r="G25" s="384"/>
      <c r="H25" s="383"/>
      <c r="I25" s="449"/>
      <c r="J25" s="526"/>
      <c r="K25" s="449"/>
      <c r="L25" s="449"/>
      <c r="M25" s="415"/>
      <c r="N25" s="484"/>
      <c r="O25" s="484"/>
      <c r="P25" s="484"/>
      <c r="Q25" s="484"/>
      <c r="R25" s="484"/>
      <c r="S25" s="484"/>
      <c r="T25" s="484"/>
      <c r="U25" s="484"/>
      <c r="V25" s="484"/>
    </row>
    <row r="26" spans="1:22" ht="15.75" thickBot="1">
      <c r="A26" s="451"/>
      <c r="B26" s="451"/>
      <c r="C26" s="451"/>
      <c r="D26" s="451"/>
      <c r="E26" s="451"/>
      <c r="F26" s="495" t="s">
        <v>241</v>
      </c>
      <c r="G26" s="549">
        <f>ROUNDUP(SUM(G21:G24),0)</f>
        <v>303</v>
      </c>
      <c r="H26" s="539" t="s">
        <v>25</v>
      </c>
      <c r="I26" s="383"/>
      <c r="J26" s="384"/>
      <c r="K26" s="383"/>
      <c r="L26" s="383"/>
      <c r="M26" s="415"/>
      <c r="N26" s="484"/>
      <c r="O26" s="484"/>
      <c r="P26" s="484"/>
      <c r="Q26" s="484"/>
      <c r="R26" s="484"/>
      <c r="S26" s="484"/>
      <c r="T26" s="484"/>
      <c r="U26" s="484"/>
      <c r="V26" s="484"/>
    </row>
    <row r="27" spans="1:22">
      <c r="A27" s="527"/>
      <c r="B27" s="384"/>
      <c r="C27" s="384"/>
      <c r="D27" s="384"/>
      <c r="E27" s="384"/>
      <c r="F27" s="384"/>
      <c r="G27" s="384"/>
      <c r="H27" s="383"/>
      <c r="I27" s="383"/>
      <c r="J27" s="384"/>
      <c r="K27" s="383"/>
      <c r="L27" s="383"/>
      <c r="M27" s="415"/>
      <c r="N27" s="484"/>
      <c r="O27" s="484"/>
      <c r="P27" s="484"/>
      <c r="Q27" s="484"/>
      <c r="R27" s="484"/>
      <c r="S27" s="484"/>
      <c r="T27" s="484"/>
      <c r="U27" s="484"/>
      <c r="V27" s="484"/>
    </row>
    <row r="28" spans="1:22">
      <c r="A28" s="527"/>
      <c r="B28" s="384"/>
      <c r="C28" s="384"/>
      <c r="D28" s="384"/>
      <c r="E28" s="384"/>
      <c r="F28" s="384"/>
      <c r="G28" s="384"/>
      <c r="H28" s="383"/>
      <c r="I28" s="383"/>
      <c r="J28" s="384"/>
      <c r="K28" s="383"/>
      <c r="L28" s="383"/>
      <c r="M28" s="415"/>
      <c r="N28" s="484"/>
      <c r="O28" s="484"/>
      <c r="P28" s="484"/>
      <c r="Q28" s="484"/>
      <c r="R28" s="484"/>
      <c r="S28" s="484"/>
      <c r="T28" s="484"/>
      <c r="U28" s="484"/>
      <c r="V28" s="484"/>
    </row>
    <row r="29" spans="1:22">
      <c r="A29" s="527"/>
      <c r="B29" s="384"/>
      <c r="C29" s="384"/>
      <c r="D29" s="384"/>
      <c r="E29" s="384"/>
      <c r="F29" s="384"/>
      <c r="G29" s="384"/>
      <c r="H29" s="383"/>
      <c r="I29" s="383"/>
      <c r="J29" s="384"/>
      <c r="K29" s="383"/>
      <c r="L29" s="383"/>
      <c r="M29" s="415"/>
      <c r="N29" s="484"/>
      <c r="O29" s="484"/>
      <c r="P29" s="484"/>
      <c r="Q29" s="484"/>
      <c r="R29" s="484"/>
      <c r="S29" s="484"/>
      <c r="T29" s="484"/>
      <c r="U29" s="484"/>
      <c r="V29" s="484"/>
    </row>
    <row r="30" spans="1:22">
      <c r="A30" s="527"/>
      <c r="B30" s="384"/>
      <c r="C30" s="384"/>
      <c r="D30" s="384"/>
      <c r="E30" s="384"/>
      <c r="F30" s="384"/>
      <c r="G30" s="384"/>
      <c r="H30" s="383"/>
      <c r="I30" s="383"/>
      <c r="J30" s="384"/>
      <c r="K30" s="383"/>
      <c r="L30" s="383"/>
      <c r="M30" s="415"/>
      <c r="N30" s="484"/>
      <c r="O30" s="484"/>
      <c r="P30" s="484"/>
      <c r="Q30" s="484"/>
      <c r="R30" s="484"/>
      <c r="S30" s="484"/>
      <c r="T30" s="484"/>
      <c r="U30" s="484"/>
      <c r="V30" s="484"/>
    </row>
    <row r="31" spans="1:22">
      <c r="A31" s="527"/>
      <c r="B31" s="384"/>
      <c r="C31" s="384"/>
      <c r="D31" s="384"/>
      <c r="E31" s="384"/>
      <c r="F31" s="384"/>
      <c r="G31" s="384"/>
      <c r="H31" s="383"/>
      <c r="I31" s="383"/>
      <c r="J31" s="384"/>
      <c r="K31" s="383"/>
      <c r="L31" s="383"/>
      <c r="M31" s="415"/>
      <c r="N31" s="484"/>
      <c r="O31" s="484"/>
      <c r="P31" s="484"/>
      <c r="Q31" s="484"/>
      <c r="R31" s="484"/>
      <c r="S31" s="484"/>
      <c r="T31" s="484"/>
      <c r="U31" s="484"/>
      <c r="V31" s="484"/>
    </row>
    <row r="32" spans="1:22">
      <c r="A32" s="527"/>
      <c r="B32" s="384"/>
      <c r="C32" s="384"/>
      <c r="D32" s="384"/>
      <c r="E32" s="384"/>
      <c r="F32" s="384"/>
      <c r="G32" s="384"/>
      <c r="H32" s="383"/>
      <c r="I32" s="383"/>
      <c r="J32" s="384"/>
      <c r="K32" s="383"/>
      <c r="L32" s="383"/>
      <c r="M32" s="415"/>
      <c r="N32" s="484"/>
      <c r="O32" s="484"/>
      <c r="P32" s="484"/>
      <c r="Q32" s="484"/>
      <c r="R32" s="484"/>
      <c r="S32" s="484"/>
      <c r="T32" s="484"/>
      <c r="U32" s="484"/>
      <c r="V32" s="484"/>
    </row>
    <row r="33" spans="1:22">
      <c r="A33" s="527"/>
      <c r="B33" s="384"/>
      <c r="C33" s="384"/>
      <c r="D33" s="384"/>
      <c r="E33" s="384"/>
      <c r="F33" s="384"/>
      <c r="G33" s="384"/>
      <c r="H33" s="384"/>
      <c r="I33" s="383"/>
      <c r="J33" s="384"/>
      <c r="K33" s="383"/>
      <c r="L33" s="383"/>
      <c r="M33" s="451"/>
      <c r="N33" s="484"/>
      <c r="O33" s="484"/>
      <c r="P33" s="484"/>
      <c r="Q33" s="484"/>
      <c r="R33" s="484"/>
      <c r="S33" s="484"/>
      <c r="T33" s="484"/>
      <c r="U33" s="484"/>
      <c r="V33" s="484"/>
    </row>
    <row r="34" spans="1:22">
      <c r="A34" s="527"/>
      <c r="B34" s="384"/>
      <c r="C34" s="451"/>
      <c r="D34" s="451"/>
      <c r="E34" s="451"/>
      <c r="F34" s="384"/>
      <c r="G34" s="384"/>
      <c r="H34" s="451"/>
      <c r="I34" s="451"/>
      <c r="J34" s="451"/>
      <c r="K34" s="451"/>
      <c r="L34" s="451"/>
      <c r="M34" s="451"/>
      <c r="N34" s="484"/>
      <c r="O34" s="484"/>
      <c r="P34" s="484"/>
      <c r="Q34" s="484"/>
      <c r="R34" s="484"/>
      <c r="S34" s="484"/>
      <c r="T34" s="484"/>
      <c r="U34" s="484"/>
      <c r="V34" s="484"/>
    </row>
    <row r="35" spans="1:22">
      <c r="A35" s="527"/>
      <c r="B35" s="384"/>
      <c r="C35" s="451"/>
      <c r="D35" s="451"/>
      <c r="E35" s="451"/>
      <c r="F35" s="384"/>
      <c r="G35" s="384"/>
      <c r="H35" s="451"/>
      <c r="I35" s="451"/>
      <c r="J35" s="451"/>
      <c r="K35" s="451"/>
      <c r="L35" s="451"/>
      <c r="M35" s="451"/>
      <c r="N35" s="484"/>
      <c r="O35" s="484"/>
      <c r="P35" s="484"/>
      <c r="Q35" s="484"/>
      <c r="R35" s="484"/>
      <c r="S35" s="484"/>
      <c r="T35" s="484"/>
      <c r="U35" s="484"/>
      <c r="V35" s="484"/>
    </row>
    <row r="36" spans="1:22">
      <c r="A36" s="527"/>
      <c r="B36" s="384"/>
      <c r="C36" s="451"/>
      <c r="D36" s="451"/>
      <c r="E36" s="451"/>
      <c r="F36" s="384"/>
      <c r="G36" s="384"/>
      <c r="H36" s="451"/>
      <c r="I36" s="451"/>
      <c r="J36" s="451"/>
      <c r="K36" s="451"/>
      <c r="L36" s="484"/>
      <c r="M36" s="484"/>
      <c r="N36" s="484"/>
      <c r="O36" s="484"/>
      <c r="P36" s="484"/>
      <c r="Q36" s="484"/>
      <c r="R36" s="484"/>
      <c r="S36" s="484"/>
      <c r="T36" s="484"/>
      <c r="U36" s="484"/>
      <c r="V36" s="484"/>
    </row>
    <row r="37" spans="1:22">
      <c r="A37" s="451"/>
      <c r="B37" s="528"/>
      <c r="C37" s="528"/>
      <c r="D37" s="451"/>
      <c r="E37" s="451"/>
      <c r="F37" s="451"/>
      <c r="G37" s="451"/>
      <c r="H37" s="451"/>
      <c r="I37" s="451"/>
      <c r="J37" s="451"/>
      <c r="K37" s="451"/>
      <c r="L37" s="484"/>
      <c r="M37" s="484"/>
      <c r="N37" s="484"/>
      <c r="O37" s="484"/>
      <c r="P37" s="484"/>
      <c r="Q37" s="484"/>
      <c r="R37" s="484"/>
      <c r="S37" s="484"/>
      <c r="T37" s="484"/>
      <c r="U37" s="484"/>
      <c r="V37" s="484"/>
    </row>
    <row r="38" spans="1:22">
      <c r="A38" s="466"/>
      <c r="B38" s="384"/>
      <c r="C38" s="382"/>
      <c r="D38" s="382"/>
      <c r="E38" s="451"/>
      <c r="F38" s="451"/>
      <c r="G38" s="451"/>
      <c r="H38" s="451"/>
      <c r="I38" s="451"/>
      <c r="J38" s="451"/>
      <c r="K38" s="451"/>
      <c r="L38" s="484"/>
      <c r="M38" s="484"/>
      <c r="N38" s="484"/>
      <c r="O38" s="484"/>
      <c r="P38" s="484"/>
      <c r="Q38" s="484"/>
      <c r="R38" s="484"/>
      <c r="S38" s="484"/>
      <c r="T38" s="484"/>
      <c r="U38" s="484"/>
      <c r="V38" s="484"/>
    </row>
    <row r="39" spans="1:22">
      <c r="A39" s="466"/>
      <c r="B39" s="384"/>
      <c r="C39" s="384"/>
      <c r="D39" s="384"/>
      <c r="E39" s="451"/>
      <c r="F39" s="451"/>
      <c r="G39" s="451"/>
      <c r="H39" s="451"/>
      <c r="I39" s="451"/>
      <c r="J39" s="451"/>
      <c r="K39" s="451"/>
      <c r="L39" s="484"/>
      <c r="M39" s="484"/>
      <c r="N39" s="484"/>
      <c r="O39" s="484"/>
      <c r="P39" s="484"/>
      <c r="Q39" s="484"/>
      <c r="R39" s="484"/>
      <c r="S39" s="484"/>
      <c r="T39" s="484"/>
      <c r="U39" s="484"/>
      <c r="V39" s="484"/>
    </row>
    <row r="40" spans="1:22">
      <c r="A40" s="466"/>
      <c r="B40" s="384"/>
      <c r="C40" s="384"/>
      <c r="D40" s="384"/>
      <c r="E40" s="451"/>
      <c r="F40" s="451"/>
      <c r="G40" s="451"/>
      <c r="H40" s="451"/>
      <c r="I40" s="451"/>
      <c r="J40" s="451"/>
      <c r="K40" s="451"/>
      <c r="L40" s="484"/>
      <c r="M40" s="484"/>
      <c r="N40" s="484"/>
      <c r="O40" s="484"/>
      <c r="P40" s="484"/>
      <c r="Q40" s="484"/>
      <c r="R40" s="484"/>
      <c r="S40" s="484"/>
      <c r="T40" s="484"/>
      <c r="U40" s="484"/>
      <c r="V40" s="484"/>
    </row>
    <row r="41" spans="1:22">
      <c r="A41" s="466"/>
      <c r="B41" s="384"/>
      <c r="C41" s="382"/>
      <c r="D41" s="451"/>
      <c r="E41" s="451"/>
      <c r="F41" s="451"/>
      <c r="G41" s="451"/>
      <c r="H41" s="451"/>
      <c r="I41" s="451"/>
      <c r="J41" s="451"/>
      <c r="K41" s="451"/>
      <c r="L41" s="484"/>
      <c r="M41" s="484"/>
      <c r="N41" s="484"/>
      <c r="O41" s="484"/>
      <c r="P41" s="484"/>
      <c r="Q41" s="484"/>
      <c r="R41" s="484"/>
      <c r="S41" s="484"/>
      <c r="T41" s="484"/>
      <c r="U41" s="484"/>
      <c r="V41" s="484"/>
    </row>
    <row r="42" spans="1:22">
      <c r="A42" s="451"/>
      <c r="B42" s="451"/>
      <c r="C42" s="451"/>
      <c r="D42" s="451"/>
      <c r="E42" s="451"/>
      <c r="F42" s="451"/>
      <c r="G42" s="451"/>
      <c r="H42" s="451"/>
      <c r="I42" s="451"/>
      <c r="J42" s="451"/>
      <c r="K42" s="451"/>
      <c r="L42" s="484"/>
      <c r="M42" s="484"/>
      <c r="N42" s="484"/>
      <c r="O42" s="484"/>
      <c r="P42" s="484"/>
      <c r="Q42" s="484"/>
      <c r="R42" s="484"/>
      <c r="S42" s="484"/>
      <c r="T42" s="484"/>
      <c r="U42" s="484"/>
      <c r="V42" s="484"/>
    </row>
    <row r="43" spans="1:22">
      <c r="A43" s="509"/>
      <c r="B43" s="530"/>
      <c r="C43" s="530"/>
      <c r="D43" s="530"/>
      <c r="E43" s="530"/>
      <c r="F43" s="530"/>
      <c r="G43" s="530"/>
      <c r="H43" s="530"/>
      <c r="I43" s="530"/>
      <c r="J43" s="530"/>
      <c r="K43" s="530"/>
      <c r="L43" s="484"/>
      <c r="M43" s="484"/>
      <c r="N43" s="484"/>
      <c r="O43" s="484"/>
      <c r="P43" s="484"/>
      <c r="Q43" s="484"/>
      <c r="R43" s="484"/>
      <c r="S43" s="484"/>
      <c r="T43" s="484"/>
      <c r="U43" s="484"/>
      <c r="V43" s="484"/>
    </row>
    <row r="44" spans="1:22">
      <c r="A44" s="444"/>
      <c r="B44" s="444"/>
      <c r="C44" s="444"/>
      <c r="D44" s="444"/>
      <c r="E44" s="444"/>
      <c r="F44" s="451"/>
      <c r="G44" s="382"/>
      <c r="H44" s="444"/>
      <c r="I44" s="382"/>
      <c r="J44" s="382"/>
      <c r="K44" s="382"/>
      <c r="L44" s="484"/>
      <c r="M44" s="484"/>
      <c r="N44" s="484"/>
      <c r="O44" s="484"/>
      <c r="P44" s="484"/>
      <c r="Q44" s="484"/>
      <c r="R44" s="484"/>
      <c r="S44" s="484"/>
      <c r="T44" s="484"/>
      <c r="U44" s="484"/>
      <c r="V44" s="484"/>
    </row>
    <row r="45" spans="1:22">
      <c r="A45" s="449"/>
      <c r="B45" s="449"/>
      <c r="C45" s="449"/>
      <c r="D45" s="449"/>
      <c r="E45" s="449"/>
      <c r="F45" s="451"/>
      <c r="G45" s="382"/>
      <c r="H45" s="449"/>
      <c r="I45" s="454"/>
      <c r="J45" s="454"/>
      <c r="K45" s="454"/>
      <c r="L45" s="484"/>
      <c r="M45" s="484"/>
      <c r="N45" s="484"/>
      <c r="O45" s="484"/>
      <c r="P45" s="484"/>
      <c r="Q45" s="484"/>
      <c r="R45" s="484"/>
      <c r="S45" s="484"/>
      <c r="T45" s="484"/>
      <c r="U45" s="484"/>
      <c r="V45" s="484"/>
    </row>
    <row r="46" spans="1:22">
      <c r="A46" s="383"/>
      <c r="B46" s="383"/>
      <c r="C46" s="383"/>
      <c r="D46" s="383"/>
      <c r="E46" s="383"/>
      <c r="F46" s="451"/>
      <c r="G46" s="383"/>
      <c r="H46" s="383"/>
      <c r="I46" s="384"/>
      <c r="J46" s="384"/>
      <c r="K46" s="384"/>
      <c r="L46" s="484"/>
      <c r="M46" s="484"/>
      <c r="N46" s="484"/>
      <c r="O46" s="484"/>
      <c r="P46" s="484"/>
      <c r="Q46" s="484"/>
      <c r="R46" s="484"/>
      <c r="S46" s="484"/>
      <c r="T46" s="484"/>
      <c r="U46" s="484"/>
      <c r="V46" s="484"/>
    </row>
    <row r="47" spans="1:22">
      <c r="A47" s="383"/>
      <c r="B47" s="383"/>
      <c r="C47" s="383"/>
      <c r="D47" s="383"/>
      <c r="E47" s="383"/>
      <c r="F47" s="451"/>
      <c r="G47" s="383"/>
      <c r="H47" s="383"/>
      <c r="I47" s="384"/>
      <c r="J47" s="384"/>
      <c r="K47" s="384"/>
      <c r="L47" s="484"/>
      <c r="M47" s="484"/>
      <c r="N47" s="484"/>
      <c r="O47" s="484"/>
      <c r="P47" s="484"/>
      <c r="Q47" s="484"/>
      <c r="R47" s="484"/>
      <c r="S47" s="484"/>
      <c r="T47" s="484"/>
      <c r="U47" s="484"/>
      <c r="V47" s="484"/>
    </row>
    <row r="48" spans="1:22">
      <c r="A48" s="383"/>
      <c r="B48" s="383"/>
      <c r="C48" s="383"/>
      <c r="D48" s="383"/>
      <c r="E48" s="383"/>
      <c r="F48" s="451"/>
      <c r="G48" s="383"/>
      <c r="H48" s="384"/>
      <c r="I48" s="451"/>
      <c r="J48" s="451"/>
      <c r="K48" s="451"/>
      <c r="L48" s="484"/>
      <c r="M48" s="484"/>
      <c r="N48" s="484"/>
      <c r="O48" s="484"/>
      <c r="P48" s="484"/>
      <c r="Q48" s="484"/>
      <c r="R48" s="484"/>
      <c r="S48" s="484"/>
      <c r="T48" s="484"/>
      <c r="U48" s="484"/>
      <c r="V48" s="484"/>
    </row>
    <row r="49" spans="1:22">
      <c r="A49" s="415"/>
      <c r="B49" s="415"/>
      <c r="C49" s="415"/>
      <c r="D49" s="415"/>
      <c r="E49" s="415"/>
      <c r="F49" s="451"/>
      <c r="G49" s="451"/>
      <c r="H49" s="451"/>
      <c r="I49" s="451"/>
      <c r="J49" s="451"/>
      <c r="K49" s="451"/>
      <c r="L49" s="484"/>
      <c r="M49" s="484"/>
      <c r="N49" s="484"/>
      <c r="O49" s="484"/>
      <c r="P49" s="484"/>
      <c r="Q49" s="484"/>
      <c r="R49" s="484"/>
      <c r="S49" s="484"/>
      <c r="T49" s="484"/>
      <c r="U49" s="484"/>
      <c r="V49" s="484"/>
    </row>
    <row r="50" spans="1:22">
      <c r="A50" s="444"/>
      <c r="B50" s="444"/>
      <c r="C50" s="444"/>
      <c r="D50" s="444"/>
      <c r="E50" s="444"/>
      <c r="F50" s="451"/>
      <c r="G50" s="451"/>
      <c r="H50" s="451"/>
      <c r="I50" s="451"/>
      <c r="J50" s="451"/>
      <c r="K50" s="451"/>
      <c r="L50" s="484"/>
      <c r="M50" s="484"/>
      <c r="N50" s="484"/>
      <c r="O50" s="484"/>
      <c r="P50" s="484"/>
      <c r="Q50" s="484"/>
      <c r="R50" s="484"/>
      <c r="S50" s="484"/>
      <c r="T50" s="484"/>
      <c r="U50" s="484"/>
      <c r="V50" s="484"/>
    </row>
    <row r="51" spans="1:22">
      <c r="A51" s="449"/>
      <c r="B51" s="449"/>
      <c r="C51" s="449"/>
      <c r="D51" s="449"/>
      <c r="E51" s="449"/>
      <c r="F51" s="451"/>
      <c r="G51" s="451"/>
      <c r="H51" s="451"/>
      <c r="I51" s="451"/>
      <c r="J51" s="451"/>
      <c r="K51" s="451"/>
      <c r="L51" s="484"/>
      <c r="M51" s="484"/>
      <c r="N51" s="484"/>
      <c r="O51" s="484"/>
      <c r="P51" s="484"/>
      <c r="Q51" s="484"/>
      <c r="R51" s="484"/>
      <c r="S51" s="484"/>
      <c r="T51" s="484"/>
      <c r="U51" s="484"/>
      <c r="V51" s="484"/>
    </row>
    <row r="52" spans="1:22">
      <c r="A52" s="383"/>
      <c r="B52" s="383"/>
      <c r="C52" s="383"/>
      <c r="D52" s="383"/>
      <c r="E52" s="383"/>
      <c r="F52" s="451"/>
      <c r="G52" s="451"/>
      <c r="H52" s="451"/>
      <c r="I52" s="451"/>
      <c r="J52" s="451"/>
      <c r="K52" s="451"/>
      <c r="L52" s="484"/>
      <c r="M52" s="484"/>
      <c r="N52" s="484"/>
      <c r="O52" s="484"/>
      <c r="P52" s="484"/>
      <c r="Q52" s="484"/>
      <c r="R52" s="484"/>
      <c r="S52" s="484"/>
      <c r="T52" s="484"/>
      <c r="U52" s="484"/>
      <c r="V52" s="484"/>
    </row>
    <row r="53" spans="1:22">
      <c r="A53" s="383"/>
      <c r="B53" s="383"/>
      <c r="C53" s="383"/>
      <c r="D53" s="383"/>
      <c r="E53" s="383"/>
      <c r="F53" s="451"/>
      <c r="G53" s="451"/>
      <c r="H53" s="451"/>
      <c r="I53" s="451"/>
      <c r="J53" s="451"/>
      <c r="K53" s="451"/>
      <c r="L53" s="484"/>
      <c r="M53" s="484"/>
      <c r="N53" s="484"/>
      <c r="O53" s="484"/>
      <c r="P53" s="484"/>
      <c r="Q53" s="484"/>
      <c r="R53" s="484"/>
      <c r="S53" s="484"/>
      <c r="T53" s="484"/>
      <c r="U53" s="484"/>
      <c r="V53" s="484"/>
    </row>
    <row r="54" spans="1:22">
      <c r="A54" s="415"/>
      <c r="B54" s="415"/>
      <c r="C54" s="415"/>
      <c r="D54" s="383"/>
      <c r="E54" s="383"/>
      <c r="F54" s="451"/>
      <c r="G54" s="451"/>
      <c r="H54" s="451"/>
      <c r="I54" s="451"/>
      <c r="J54" s="451"/>
      <c r="K54" s="451"/>
      <c r="L54" s="484"/>
      <c r="M54" s="484"/>
      <c r="N54" s="484"/>
      <c r="O54" s="484"/>
      <c r="P54" s="484"/>
      <c r="Q54" s="484"/>
      <c r="R54" s="484"/>
      <c r="S54" s="484"/>
      <c r="T54" s="484"/>
      <c r="U54" s="484"/>
      <c r="V54" s="484"/>
    </row>
    <row r="55" spans="1:22">
      <c r="A55" s="451"/>
      <c r="B55" s="451"/>
      <c r="C55" s="451"/>
      <c r="D55" s="451"/>
      <c r="E55" s="451"/>
      <c r="F55" s="451"/>
      <c r="G55" s="451"/>
      <c r="H55" s="451"/>
      <c r="I55" s="451"/>
      <c r="J55" s="451"/>
      <c r="K55" s="451"/>
      <c r="L55" s="484"/>
      <c r="M55" s="484"/>
      <c r="N55" s="484"/>
      <c r="O55" s="484"/>
      <c r="P55" s="484"/>
      <c r="Q55" s="484"/>
      <c r="R55" s="484"/>
      <c r="S55" s="484"/>
      <c r="T55" s="484"/>
      <c r="U55" s="484"/>
      <c r="V55" s="484"/>
    </row>
    <row r="56" spans="1:22">
      <c r="A56" s="509"/>
      <c r="B56" s="451"/>
      <c r="C56" s="451"/>
      <c r="D56" s="451"/>
      <c r="E56" s="451"/>
      <c r="F56" s="451"/>
      <c r="G56" s="451"/>
      <c r="H56" s="451"/>
      <c r="I56" s="451"/>
      <c r="J56" s="451"/>
      <c r="K56" s="451"/>
      <c r="L56" s="484"/>
      <c r="M56" s="484"/>
      <c r="N56" s="484"/>
      <c r="O56" s="484"/>
      <c r="P56" s="484"/>
      <c r="Q56" s="484"/>
      <c r="R56" s="484"/>
      <c r="S56" s="484"/>
      <c r="T56" s="484"/>
      <c r="U56" s="484"/>
      <c r="V56" s="484"/>
    </row>
    <row r="57" spans="1:22">
      <c r="A57" s="451"/>
      <c r="B57" s="451"/>
      <c r="C57" s="451"/>
      <c r="D57" s="451"/>
      <c r="E57" s="451"/>
      <c r="F57" s="451"/>
      <c r="G57" s="451"/>
      <c r="H57" s="451"/>
      <c r="I57" s="451"/>
      <c r="J57" s="451"/>
      <c r="K57" s="451"/>
      <c r="L57" s="484"/>
      <c r="M57" s="484"/>
      <c r="N57" s="484"/>
      <c r="O57" s="484"/>
      <c r="P57" s="484"/>
      <c r="Q57" s="484"/>
      <c r="R57" s="484"/>
      <c r="S57" s="484"/>
      <c r="T57" s="484"/>
      <c r="U57" s="484"/>
      <c r="V57" s="484"/>
    </row>
    <row r="58" spans="1:22">
      <c r="A58" s="382"/>
      <c r="B58" s="454"/>
      <c r="C58" s="539"/>
      <c r="D58" s="526"/>
      <c r="E58" s="526"/>
      <c r="F58" s="449"/>
      <c r="G58" s="454"/>
      <c r="H58" s="451"/>
      <c r="I58" s="509"/>
      <c r="J58" s="509"/>
      <c r="K58" s="451"/>
      <c r="L58" s="484"/>
      <c r="M58" s="484"/>
      <c r="N58" s="484"/>
      <c r="O58" s="484"/>
      <c r="P58" s="484"/>
      <c r="Q58" s="484"/>
      <c r="R58" s="484"/>
      <c r="S58" s="484"/>
      <c r="T58" s="484"/>
      <c r="U58" s="484"/>
      <c r="V58" s="484"/>
    </row>
    <row r="59" spans="1:22">
      <c r="A59" s="382"/>
      <c r="B59" s="384"/>
      <c r="C59" s="539"/>
      <c r="D59" s="527"/>
      <c r="E59" s="384"/>
      <c r="F59" s="383"/>
      <c r="G59" s="384"/>
      <c r="H59" s="451"/>
      <c r="I59" s="454"/>
      <c r="J59" s="454"/>
      <c r="K59" s="454"/>
      <c r="L59" s="484"/>
      <c r="M59" s="484"/>
      <c r="N59" s="484"/>
      <c r="O59" s="484"/>
      <c r="P59" s="484"/>
      <c r="Q59" s="484"/>
      <c r="R59" s="484"/>
      <c r="S59" s="484"/>
      <c r="T59" s="484"/>
      <c r="U59" s="484"/>
      <c r="V59" s="484"/>
    </row>
    <row r="60" spans="1:22">
      <c r="A60" s="382"/>
      <c r="B60" s="384"/>
      <c r="C60" s="539"/>
      <c r="D60" s="527"/>
      <c r="E60" s="384"/>
      <c r="F60" s="383"/>
      <c r="G60" s="384"/>
      <c r="H60" s="451"/>
      <c r="I60" s="384"/>
      <c r="J60" s="384"/>
      <c r="K60" s="384"/>
      <c r="L60" s="484"/>
      <c r="M60" s="484"/>
      <c r="N60" s="484"/>
      <c r="O60" s="484"/>
      <c r="P60" s="484"/>
      <c r="Q60" s="484"/>
      <c r="R60" s="484"/>
      <c r="S60" s="484"/>
      <c r="T60" s="484"/>
      <c r="U60" s="484"/>
      <c r="V60" s="484"/>
    </row>
    <row r="61" spans="1:22">
      <c r="A61" s="382"/>
      <c r="B61" s="384"/>
      <c r="C61" s="539"/>
      <c r="D61" s="527"/>
      <c r="E61" s="384"/>
      <c r="F61" s="383"/>
      <c r="G61" s="384"/>
      <c r="H61" s="451"/>
      <c r="I61" s="384"/>
      <c r="J61" s="384"/>
      <c r="K61" s="384"/>
      <c r="L61" s="484"/>
      <c r="M61" s="484"/>
      <c r="N61" s="484"/>
      <c r="O61" s="484"/>
      <c r="P61" s="484"/>
      <c r="Q61" s="484"/>
      <c r="R61" s="484"/>
      <c r="S61" s="484"/>
      <c r="T61" s="484"/>
      <c r="U61" s="484"/>
      <c r="V61" s="484"/>
    </row>
    <row r="62" spans="1:22">
      <c r="A62" s="451"/>
      <c r="B62" s="451"/>
      <c r="C62" s="539"/>
      <c r="D62" s="527"/>
      <c r="E62" s="384"/>
      <c r="F62" s="383"/>
      <c r="G62" s="384"/>
      <c r="H62" s="451"/>
      <c r="I62" s="451"/>
      <c r="J62" s="451"/>
      <c r="K62" s="451"/>
      <c r="L62" s="484"/>
      <c r="M62" s="484"/>
      <c r="N62" s="484"/>
      <c r="O62" s="484"/>
      <c r="P62" s="484"/>
      <c r="Q62" s="484"/>
      <c r="R62" s="484"/>
      <c r="S62" s="484"/>
      <c r="T62" s="484"/>
      <c r="U62" s="484"/>
      <c r="V62" s="484"/>
    </row>
    <row r="63" spans="1:22">
      <c r="A63" s="451"/>
      <c r="B63" s="451"/>
      <c r="C63" s="539"/>
      <c r="D63" s="527"/>
      <c r="E63" s="384"/>
      <c r="F63" s="383"/>
      <c r="G63" s="384"/>
      <c r="H63" s="451"/>
      <c r="I63" s="451"/>
      <c r="J63" s="451"/>
      <c r="K63" s="451"/>
      <c r="L63" s="484"/>
      <c r="M63" s="484"/>
      <c r="N63" s="484"/>
      <c r="O63" s="484"/>
      <c r="P63" s="484"/>
      <c r="Q63" s="484"/>
      <c r="R63" s="484"/>
      <c r="S63" s="484"/>
      <c r="T63" s="484"/>
      <c r="U63" s="484"/>
      <c r="V63" s="484"/>
    </row>
    <row r="64" spans="1:22">
      <c r="A64" s="382"/>
      <c r="B64" s="454"/>
      <c r="C64" s="539"/>
      <c r="D64" s="527"/>
      <c r="E64" s="384"/>
      <c r="F64" s="383"/>
      <c r="G64" s="384"/>
      <c r="H64" s="451"/>
      <c r="I64" s="451"/>
      <c r="J64" s="451"/>
      <c r="K64" s="451"/>
      <c r="L64" s="484"/>
      <c r="M64" s="484"/>
      <c r="N64" s="484"/>
      <c r="O64" s="484"/>
      <c r="P64" s="484"/>
      <c r="Q64" s="484"/>
      <c r="R64" s="484"/>
      <c r="S64" s="484"/>
      <c r="T64" s="484"/>
      <c r="U64" s="484"/>
      <c r="V64" s="484"/>
    </row>
    <row r="65" spans="1:22">
      <c r="A65" s="382"/>
      <c r="B65" s="384"/>
      <c r="C65" s="539"/>
      <c r="D65" s="527"/>
      <c r="E65" s="384"/>
      <c r="F65" s="383"/>
      <c r="G65" s="384"/>
      <c r="H65" s="451"/>
      <c r="I65" s="451"/>
      <c r="J65" s="451"/>
      <c r="K65" s="451"/>
      <c r="L65" s="484"/>
      <c r="M65" s="484"/>
      <c r="N65" s="484"/>
      <c r="O65" s="484"/>
      <c r="P65" s="484"/>
      <c r="Q65" s="484"/>
      <c r="R65" s="484"/>
      <c r="S65" s="484"/>
      <c r="T65" s="484"/>
      <c r="U65" s="484"/>
      <c r="V65" s="484"/>
    </row>
    <row r="66" spans="1:22">
      <c r="A66" s="382"/>
      <c r="B66" s="384"/>
      <c r="C66" s="539"/>
      <c r="D66" s="527"/>
      <c r="E66" s="384"/>
      <c r="F66" s="384"/>
      <c r="G66" s="384"/>
      <c r="H66" s="451"/>
      <c r="I66" s="451"/>
      <c r="J66" s="451"/>
      <c r="K66" s="451"/>
      <c r="L66" s="484"/>
      <c r="M66" s="484"/>
      <c r="N66" s="484"/>
      <c r="O66" s="484"/>
      <c r="P66" s="484"/>
      <c r="Q66" s="484"/>
      <c r="R66" s="484"/>
      <c r="S66" s="484"/>
      <c r="T66" s="484"/>
      <c r="U66" s="484"/>
      <c r="V66" s="484"/>
    </row>
    <row r="67" spans="1:22">
      <c r="A67" s="451"/>
      <c r="B67" s="451"/>
      <c r="C67" s="451"/>
      <c r="D67" s="451"/>
      <c r="E67" s="451"/>
      <c r="F67" s="451"/>
      <c r="G67" s="451"/>
      <c r="H67" s="451"/>
      <c r="I67" s="451"/>
      <c r="J67" s="451"/>
      <c r="K67" s="451"/>
      <c r="L67" s="484"/>
      <c r="M67" s="484"/>
      <c r="N67" s="484"/>
      <c r="O67" s="484"/>
      <c r="P67" s="484"/>
      <c r="Q67" s="484"/>
      <c r="R67" s="484"/>
      <c r="S67" s="484"/>
      <c r="T67" s="484"/>
      <c r="U67" s="484"/>
      <c r="V67" s="484"/>
    </row>
    <row r="68" spans="1:22">
      <c r="A68" s="509"/>
      <c r="B68" s="451"/>
      <c r="C68" s="451"/>
      <c r="D68" s="451"/>
      <c r="E68" s="451"/>
      <c r="F68" s="451"/>
      <c r="G68" s="451"/>
      <c r="H68" s="451"/>
      <c r="I68" s="451"/>
      <c r="J68" s="451"/>
      <c r="K68" s="451"/>
      <c r="L68" s="484"/>
      <c r="M68" s="484"/>
      <c r="N68" s="484"/>
      <c r="O68" s="484"/>
      <c r="P68" s="484"/>
      <c r="Q68" s="484"/>
      <c r="R68" s="484"/>
      <c r="S68" s="484"/>
      <c r="T68" s="484"/>
      <c r="U68" s="484"/>
      <c r="V68" s="484"/>
    </row>
    <row r="69" spans="1:22">
      <c r="A69" s="451"/>
      <c r="B69" s="451"/>
      <c r="C69" s="451"/>
      <c r="D69" s="451"/>
      <c r="E69" s="451"/>
      <c r="F69" s="451"/>
      <c r="G69" s="451"/>
      <c r="H69" s="451"/>
      <c r="I69" s="451"/>
      <c r="J69" s="451"/>
      <c r="K69" s="451"/>
      <c r="L69" s="484"/>
      <c r="M69" s="484"/>
      <c r="N69" s="484"/>
      <c r="O69" s="484"/>
      <c r="P69" s="484"/>
      <c r="Q69" s="484"/>
      <c r="R69" s="484"/>
      <c r="S69" s="484"/>
      <c r="T69" s="484"/>
      <c r="U69" s="484"/>
      <c r="V69" s="484"/>
    </row>
    <row r="70" spans="1:22">
      <c r="A70" s="382"/>
      <c r="B70" s="382"/>
      <c r="C70" s="451"/>
      <c r="D70" s="451"/>
      <c r="E70" s="451"/>
      <c r="F70" s="451"/>
      <c r="G70" s="451"/>
      <c r="H70" s="451"/>
      <c r="I70" s="451"/>
      <c r="J70" s="451"/>
      <c r="K70" s="451"/>
      <c r="L70" s="484"/>
      <c r="M70" s="484"/>
      <c r="N70" s="484"/>
      <c r="O70" s="484"/>
      <c r="P70" s="484"/>
      <c r="Q70" s="484"/>
      <c r="R70" s="484"/>
      <c r="S70" s="484"/>
      <c r="T70" s="484"/>
      <c r="U70" s="484"/>
      <c r="V70" s="484"/>
    </row>
    <row r="71" spans="1:22">
      <c r="A71" s="382"/>
      <c r="B71" s="382"/>
      <c r="C71" s="382"/>
      <c r="D71" s="382"/>
      <c r="E71" s="382"/>
      <c r="F71" s="382"/>
      <c r="G71" s="454"/>
      <c r="H71" s="382"/>
      <c r="I71" s="382"/>
      <c r="J71" s="382"/>
      <c r="K71" s="454"/>
      <c r="L71" s="484"/>
      <c r="M71" s="484"/>
      <c r="N71" s="484"/>
      <c r="O71" s="484"/>
      <c r="P71" s="484"/>
      <c r="Q71" s="484"/>
      <c r="R71" s="484"/>
      <c r="S71" s="484"/>
      <c r="T71" s="484"/>
      <c r="U71" s="484"/>
      <c r="V71" s="484"/>
    </row>
    <row r="72" spans="1:22">
      <c r="A72" s="454"/>
      <c r="B72" s="384"/>
      <c r="C72" s="384"/>
      <c r="D72" s="384"/>
      <c r="E72" s="384"/>
      <c r="F72" s="384"/>
      <c r="G72" s="384"/>
      <c r="H72" s="384"/>
      <c r="I72" s="384"/>
      <c r="J72" s="384"/>
      <c r="K72" s="384"/>
      <c r="L72" s="484"/>
      <c r="M72" s="484"/>
      <c r="N72" s="484"/>
      <c r="O72" s="484"/>
      <c r="P72" s="484"/>
      <c r="Q72" s="484"/>
      <c r="R72" s="484"/>
      <c r="S72" s="484"/>
      <c r="T72" s="484"/>
      <c r="U72" s="484"/>
      <c r="V72" s="484"/>
    </row>
    <row r="73" spans="1:22">
      <c r="A73" s="454"/>
      <c r="B73" s="384"/>
      <c r="C73" s="384"/>
      <c r="D73" s="384"/>
      <c r="E73" s="384"/>
      <c r="F73" s="384"/>
      <c r="G73" s="384"/>
      <c r="H73" s="384"/>
      <c r="I73" s="384"/>
      <c r="J73" s="384"/>
      <c r="K73" s="384"/>
      <c r="L73" s="484"/>
      <c r="M73" s="484"/>
      <c r="N73" s="484"/>
      <c r="O73" s="484"/>
      <c r="P73" s="484"/>
      <c r="Q73" s="484"/>
      <c r="R73" s="484"/>
      <c r="S73" s="484"/>
      <c r="T73" s="484"/>
      <c r="U73" s="484"/>
      <c r="V73" s="484"/>
    </row>
    <row r="74" spans="1:22">
      <c r="A74" s="382"/>
      <c r="B74" s="382"/>
      <c r="C74" s="382"/>
      <c r="D74" s="382"/>
      <c r="E74" s="382"/>
      <c r="F74" s="382"/>
      <c r="G74" s="451"/>
      <c r="H74" s="451"/>
      <c r="I74" s="451"/>
      <c r="J74" s="451"/>
      <c r="K74" s="451"/>
      <c r="L74" s="484"/>
      <c r="M74" s="484"/>
      <c r="N74" s="484"/>
      <c r="O74" s="484"/>
      <c r="P74" s="484"/>
      <c r="Q74" s="484"/>
      <c r="R74" s="484"/>
      <c r="S74" s="484"/>
      <c r="T74" s="484"/>
      <c r="U74" s="484"/>
      <c r="V74" s="484"/>
    </row>
    <row r="75" spans="1:22">
      <c r="A75" s="382"/>
      <c r="B75" s="382"/>
      <c r="C75" s="382"/>
      <c r="D75" s="454"/>
      <c r="E75" s="382"/>
      <c r="F75" s="419"/>
      <c r="G75" s="419"/>
      <c r="H75" s="451"/>
      <c r="I75" s="451"/>
      <c r="J75" s="451"/>
      <c r="K75" s="451"/>
      <c r="L75" s="484"/>
      <c r="M75" s="484"/>
      <c r="N75" s="484"/>
      <c r="O75" s="484"/>
      <c r="P75" s="484"/>
      <c r="Q75" s="484"/>
      <c r="R75" s="484"/>
      <c r="S75" s="484"/>
      <c r="T75" s="484"/>
      <c r="U75" s="484"/>
      <c r="V75" s="484"/>
    </row>
    <row r="76" spans="1:22">
      <c r="A76" s="451"/>
      <c r="B76" s="451"/>
      <c r="C76" s="382"/>
      <c r="D76" s="384"/>
      <c r="E76" s="451"/>
      <c r="F76" s="451"/>
      <c r="G76" s="451"/>
      <c r="H76" s="451"/>
      <c r="I76" s="451"/>
      <c r="J76" s="451"/>
      <c r="K76" s="451"/>
      <c r="L76" s="484"/>
      <c r="M76" s="484"/>
      <c r="N76" s="484"/>
      <c r="O76" s="484"/>
      <c r="P76" s="484"/>
      <c r="Q76" s="484"/>
      <c r="R76" s="484"/>
      <c r="S76" s="484"/>
      <c r="T76" s="484"/>
      <c r="U76" s="484"/>
      <c r="V76" s="484"/>
    </row>
    <row r="77" spans="1:22">
      <c r="A77" s="451"/>
      <c r="B77" s="451"/>
      <c r="C77" s="382"/>
      <c r="D77" s="384"/>
      <c r="E77" s="451"/>
      <c r="F77" s="451"/>
      <c r="G77" s="451"/>
      <c r="H77" s="451"/>
      <c r="I77" s="451"/>
      <c r="J77" s="451"/>
      <c r="K77" s="451"/>
      <c r="L77" s="484"/>
      <c r="M77" s="484"/>
      <c r="N77" s="484"/>
      <c r="O77" s="484"/>
      <c r="P77" s="484"/>
      <c r="Q77" s="484"/>
      <c r="R77" s="484"/>
      <c r="S77" s="484"/>
      <c r="T77" s="484"/>
      <c r="U77" s="484"/>
      <c r="V77" s="484"/>
    </row>
    <row r="78" spans="1:22">
      <c r="A78" s="451"/>
      <c r="B78" s="451"/>
      <c r="C78" s="451"/>
      <c r="D78" s="451"/>
      <c r="E78" s="451"/>
      <c r="F78" s="451"/>
      <c r="G78" s="451"/>
      <c r="H78" s="451"/>
      <c r="I78" s="451"/>
      <c r="J78" s="451"/>
      <c r="K78" s="451"/>
      <c r="L78" s="484"/>
      <c r="M78" s="484"/>
      <c r="N78" s="484"/>
      <c r="O78" s="484"/>
      <c r="P78" s="484"/>
      <c r="Q78" s="484"/>
      <c r="R78" s="484"/>
      <c r="S78" s="484"/>
      <c r="T78" s="484"/>
      <c r="U78" s="484"/>
      <c r="V78" s="484"/>
    </row>
    <row r="79" spans="1:22">
      <c r="A79" s="451"/>
      <c r="B79" s="451"/>
      <c r="C79" s="451"/>
      <c r="D79" s="451"/>
      <c r="E79" s="451"/>
      <c r="F79" s="451"/>
      <c r="G79" s="451"/>
      <c r="H79" s="451"/>
      <c r="I79" s="451"/>
      <c r="J79" s="451"/>
      <c r="K79" s="451"/>
      <c r="L79" s="484"/>
      <c r="M79" s="484"/>
      <c r="N79" s="484"/>
      <c r="O79" s="484"/>
      <c r="P79" s="484"/>
      <c r="Q79" s="484"/>
      <c r="R79" s="484"/>
      <c r="S79" s="484"/>
      <c r="T79" s="484"/>
      <c r="U79" s="484"/>
      <c r="V79" s="484"/>
    </row>
    <row r="80" spans="1:22">
      <c r="A80" s="451"/>
      <c r="B80" s="451"/>
      <c r="C80" s="451"/>
      <c r="D80" s="451"/>
      <c r="E80" s="451"/>
      <c r="F80" s="451"/>
      <c r="G80" s="451"/>
      <c r="H80" s="451"/>
      <c r="I80" s="451"/>
      <c r="J80" s="451"/>
      <c r="K80" s="451"/>
      <c r="L80" s="484"/>
      <c r="M80" s="484"/>
      <c r="N80" s="484"/>
      <c r="O80" s="484"/>
      <c r="P80" s="484"/>
      <c r="Q80" s="484"/>
      <c r="R80" s="484"/>
      <c r="S80" s="484"/>
      <c r="T80" s="484"/>
      <c r="U80" s="484"/>
      <c r="V80" s="484"/>
    </row>
    <row r="81" spans="1:22">
      <c r="A81" s="451"/>
      <c r="B81" s="451"/>
      <c r="C81" s="451"/>
      <c r="D81" s="451"/>
      <c r="E81" s="451"/>
      <c r="F81" s="451"/>
      <c r="G81" s="451"/>
      <c r="H81" s="451"/>
      <c r="I81" s="451"/>
      <c r="J81" s="451"/>
      <c r="K81" s="451"/>
      <c r="L81" s="484"/>
      <c r="M81" s="484"/>
      <c r="N81" s="484"/>
      <c r="O81" s="484"/>
      <c r="P81" s="484"/>
      <c r="Q81" s="484"/>
      <c r="R81" s="484"/>
      <c r="S81" s="484"/>
      <c r="T81" s="484"/>
      <c r="U81" s="484"/>
      <c r="V81" s="484"/>
    </row>
    <row r="82" spans="1:22">
      <c r="A82" s="451"/>
      <c r="B82" s="451"/>
      <c r="C82" s="451"/>
      <c r="D82" s="451"/>
      <c r="E82" s="451"/>
      <c r="F82" s="451"/>
      <c r="G82" s="451"/>
      <c r="H82" s="451"/>
      <c r="I82" s="451"/>
      <c r="J82" s="451"/>
      <c r="K82" s="451"/>
      <c r="L82" s="484"/>
      <c r="M82" s="484"/>
      <c r="N82" s="484"/>
      <c r="O82" s="484"/>
      <c r="P82" s="484"/>
      <c r="Q82" s="484"/>
      <c r="R82" s="484"/>
      <c r="S82" s="484"/>
      <c r="T82" s="484"/>
      <c r="U82" s="484"/>
      <c r="V82" s="484"/>
    </row>
    <row r="83" spans="1:22">
      <c r="A83" s="451"/>
      <c r="B83" s="451"/>
      <c r="C83" s="451"/>
      <c r="D83" s="451"/>
      <c r="E83" s="451"/>
      <c r="F83" s="451"/>
      <c r="G83" s="451"/>
      <c r="H83" s="451"/>
      <c r="I83" s="451"/>
      <c r="J83" s="451"/>
      <c r="K83" s="451"/>
      <c r="L83" s="484"/>
      <c r="M83" s="484"/>
      <c r="N83" s="484"/>
      <c r="O83" s="484"/>
      <c r="P83" s="484"/>
      <c r="Q83" s="484"/>
      <c r="R83" s="484"/>
      <c r="S83" s="484"/>
      <c r="T83" s="484"/>
      <c r="U83" s="484"/>
      <c r="V83" s="484"/>
    </row>
    <row r="84" spans="1:22">
      <c r="A84" s="451"/>
      <c r="B84" s="451"/>
      <c r="C84" s="451"/>
      <c r="D84" s="451"/>
      <c r="E84" s="451"/>
      <c r="F84" s="451"/>
      <c r="G84" s="451"/>
      <c r="H84" s="451"/>
      <c r="I84" s="451"/>
      <c r="J84" s="451"/>
      <c r="K84" s="451"/>
      <c r="L84" s="484"/>
      <c r="M84" s="484"/>
      <c r="N84" s="484"/>
      <c r="O84" s="484"/>
      <c r="P84" s="484"/>
      <c r="Q84" s="484"/>
      <c r="R84" s="484"/>
      <c r="S84" s="484"/>
      <c r="T84" s="484"/>
      <c r="U84" s="484"/>
      <c r="V84" s="484"/>
    </row>
    <row r="85" spans="1:22">
      <c r="A85" s="451"/>
      <c r="B85" s="451"/>
      <c r="C85" s="451"/>
      <c r="D85" s="451"/>
      <c r="E85" s="451"/>
      <c r="F85" s="451"/>
      <c r="G85" s="451"/>
      <c r="H85" s="451"/>
      <c r="I85" s="451"/>
      <c r="J85" s="451"/>
      <c r="K85" s="451"/>
      <c r="L85" s="484"/>
      <c r="M85" s="484"/>
      <c r="N85" s="484"/>
      <c r="O85" s="484"/>
      <c r="P85" s="484"/>
      <c r="Q85" s="484"/>
      <c r="R85" s="484"/>
      <c r="S85" s="484"/>
      <c r="T85" s="484"/>
      <c r="U85" s="484"/>
      <c r="V85" s="484"/>
    </row>
    <row r="86" spans="1:22">
      <c r="A86" s="451"/>
      <c r="B86" s="451"/>
      <c r="C86" s="451"/>
      <c r="D86" s="451"/>
      <c r="E86" s="451"/>
      <c r="F86" s="451"/>
      <c r="G86" s="451"/>
      <c r="H86" s="451"/>
      <c r="I86" s="451"/>
      <c r="J86" s="451"/>
      <c r="K86" s="451"/>
      <c r="L86" s="484"/>
      <c r="M86" s="484"/>
      <c r="N86" s="484"/>
      <c r="O86" s="484"/>
      <c r="P86" s="484"/>
      <c r="Q86" s="484"/>
      <c r="R86" s="484"/>
      <c r="S86" s="484"/>
      <c r="T86" s="484"/>
      <c r="U86" s="484"/>
      <c r="V86" s="484"/>
    </row>
    <row r="87" spans="1:22">
      <c r="A87" s="451"/>
      <c r="B87" s="451"/>
      <c r="C87" s="451"/>
      <c r="D87" s="451"/>
      <c r="E87" s="451"/>
      <c r="F87" s="451"/>
      <c r="G87" s="451"/>
      <c r="H87" s="451"/>
      <c r="I87" s="451"/>
      <c r="J87" s="451"/>
      <c r="K87" s="451"/>
      <c r="L87" s="484"/>
      <c r="M87" s="484"/>
      <c r="N87" s="484"/>
      <c r="O87" s="484"/>
      <c r="P87" s="484"/>
      <c r="Q87" s="484"/>
      <c r="R87" s="484"/>
      <c r="S87" s="484"/>
      <c r="T87" s="484"/>
      <c r="U87" s="484"/>
      <c r="V87" s="484"/>
    </row>
    <row r="88" spans="1:22">
      <c r="A88" s="451"/>
      <c r="B88" s="451"/>
      <c r="C88" s="451"/>
      <c r="D88" s="451"/>
      <c r="E88" s="451"/>
      <c r="F88" s="451"/>
      <c r="G88" s="451"/>
      <c r="H88" s="451"/>
      <c r="I88" s="451"/>
      <c r="J88" s="451"/>
      <c r="K88" s="451"/>
      <c r="L88" s="484"/>
      <c r="M88" s="484"/>
      <c r="N88" s="484"/>
      <c r="O88" s="484"/>
      <c r="P88" s="484"/>
      <c r="Q88" s="484"/>
      <c r="R88" s="484"/>
      <c r="S88" s="484"/>
      <c r="T88" s="484"/>
      <c r="U88" s="484"/>
      <c r="V88" s="484"/>
    </row>
    <row r="89" spans="1:22">
      <c r="A89" s="451"/>
      <c r="B89" s="451"/>
      <c r="C89" s="451"/>
      <c r="D89" s="451"/>
      <c r="E89" s="451"/>
      <c r="F89" s="451"/>
      <c r="G89" s="451"/>
      <c r="H89" s="451"/>
      <c r="I89" s="451"/>
      <c r="J89" s="451"/>
      <c r="K89" s="451"/>
      <c r="L89" s="484"/>
      <c r="M89" s="484"/>
      <c r="N89" s="484"/>
      <c r="O89" s="484"/>
      <c r="P89" s="484"/>
      <c r="Q89" s="484"/>
      <c r="R89" s="484"/>
      <c r="S89" s="484"/>
      <c r="T89" s="484"/>
      <c r="U89" s="484"/>
      <c r="V89" s="484"/>
    </row>
    <row r="90" spans="1:22">
      <c r="A90" s="451"/>
      <c r="B90" s="451"/>
      <c r="C90" s="451"/>
      <c r="D90" s="451"/>
      <c r="E90" s="451"/>
      <c r="F90" s="451"/>
      <c r="G90" s="451"/>
      <c r="H90" s="451"/>
      <c r="I90" s="451"/>
      <c r="J90" s="451"/>
      <c r="K90" s="451"/>
      <c r="L90" s="484"/>
      <c r="M90" s="484"/>
      <c r="N90" s="484"/>
      <c r="O90" s="484"/>
      <c r="P90" s="484"/>
      <c r="Q90" s="484"/>
      <c r="R90" s="484"/>
      <c r="S90" s="484"/>
      <c r="T90" s="484"/>
      <c r="U90" s="484"/>
      <c r="V90" s="484"/>
    </row>
    <row r="91" spans="1:22">
      <c r="A91" s="451"/>
      <c r="B91" s="451"/>
      <c r="C91" s="451"/>
      <c r="D91" s="451"/>
      <c r="E91" s="451"/>
      <c r="F91" s="451"/>
      <c r="G91" s="451"/>
      <c r="H91" s="451"/>
      <c r="I91" s="451"/>
      <c r="J91" s="451"/>
      <c r="K91" s="451"/>
      <c r="L91" s="484"/>
      <c r="M91" s="484"/>
      <c r="N91" s="484"/>
      <c r="O91" s="484"/>
      <c r="P91" s="484"/>
      <c r="Q91" s="484"/>
      <c r="R91" s="484"/>
      <c r="S91" s="484"/>
      <c r="T91" s="484"/>
      <c r="U91" s="484"/>
      <c r="V91" s="484"/>
    </row>
    <row r="92" spans="1:22">
      <c r="A92" s="451"/>
      <c r="B92" s="451"/>
      <c r="C92" s="451"/>
      <c r="D92" s="451"/>
      <c r="E92" s="451"/>
      <c r="F92" s="451"/>
      <c r="G92" s="451"/>
      <c r="H92" s="451"/>
      <c r="I92" s="451"/>
      <c r="J92" s="451"/>
      <c r="K92" s="451"/>
      <c r="L92" s="484"/>
      <c r="M92" s="484"/>
      <c r="N92" s="484"/>
      <c r="O92" s="484"/>
      <c r="P92" s="484"/>
      <c r="Q92" s="484"/>
      <c r="R92" s="484"/>
      <c r="S92" s="484"/>
      <c r="T92" s="484"/>
      <c r="U92" s="484"/>
      <c r="V92" s="484"/>
    </row>
    <row r="93" spans="1:22">
      <c r="A93" s="451"/>
      <c r="B93" s="451"/>
      <c r="C93" s="451"/>
      <c r="D93" s="451"/>
      <c r="E93" s="451"/>
      <c r="F93" s="451"/>
      <c r="G93" s="451"/>
      <c r="H93" s="451"/>
      <c r="I93" s="451"/>
      <c r="J93" s="451"/>
      <c r="K93" s="451"/>
      <c r="L93" s="484"/>
      <c r="M93" s="484"/>
      <c r="N93" s="484"/>
      <c r="O93" s="484"/>
      <c r="P93" s="484"/>
      <c r="Q93" s="484"/>
      <c r="R93" s="484"/>
      <c r="S93" s="484"/>
      <c r="T93" s="484"/>
      <c r="U93" s="484"/>
      <c r="V93" s="484"/>
    </row>
    <row r="94" spans="1:22">
      <c r="A94" s="451"/>
      <c r="B94" s="451"/>
      <c r="C94" s="451"/>
      <c r="D94" s="451"/>
      <c r="E94" s="451"/>
      <c r="F94" s="451"/>
      <c r="G94" s="451"/>
      <c r="H94" s="451"/>
      <c r="I94" s="451"/>
      <c r="J94" s="451"/>
      <c r="K94" s="451"/>
      <c r="L94" s="484"/>
      <c r="M94" s="484"/>
      <c r="N94" s="484"/>
      <c r="O94" s="484"/>
      <c r="P94" s="484"/>
      <c r="Q94" s="484"/>
      <c r="R94" s="484"/>
      <c r="S94" s="484"/>
      <c r="T94" s="484"/>
      <c r="U94" s="484"/>
      <c r="V94" s="484"/>
    </row>
    <row r="95" spans="1:22">
      <c r="A95" s="451"/>
      <c r="B95" s="451"/>
      <c r="C95" s="451"/>
      <c r="D95" s="451"/>
      <c r="E95" s="451"/>
      <c r="F95" s="451"/>
      <c r="G95" s="451"/>
      <c r="H95" s="451"/>
      <c r="I95" s="451"/>
      <c r="J95" s="451"/>
      <c r="K95" s="451"/>
      <c r="L95" s="484"/>
      <c r="M95" s="484"/>
      <c r="N95" s="484"/>
      <c r="O95" s="484"/>
      <c r="P95" s="484"/>
      <c r="Q95" s="484"/>
      <c r="R95" s="484"/>
      <c r="S95" s="484"/>
      <c r="T95" s="484"/>
      <c r="U95" s="484"/>
      <c r="V95" s="484"/>
    </row>
    <row r="96" spans="1:22">
      <c r="A96" s="451"/>
      <c r="B96" s="451"/>
      <c r="C96" s="451"/>
      <c r="D96" s="451"/>
      <c r="E96" s="451"/>
      <c r="F96" s="451"/>
      <c r="G96" s="451"/>
      <c r="H96" s="451"/>
      <c r="I96" s="451"/>
      <c r="J96" s="451"/>
      <c r="K96" s="451"/>
      <c r="L96" s="484"/>
      <c r="M96" s="484"/>
      <c r="N96" s="484"/>
      <c r="O96" s="484"/>
      <c r="P96" s="484"/>
      <c r="Q96" s="484"/>
      <c r="R96" s="484"/>
      <c r="S96" s="484"/>
      <c r="T96" s="484"/>
      <c r="U96" s="484"/>
      <c r="V96" s="484"/>
    </row>
    <row r="97" spans="1:22">
      <c r="A97" s="451"/>
      <c r="B97" s="451"/>
      <c r="C97" s="451"/>
      <c r="D97" s="451"/>
      <c r="E97" s="451"/>
      <c r="F97" s="451"/>
      <c r="G97" s="451"/>
      <c r="H97" s="451"/>
      <c r="I97" s="451"/>
      <c r="J97" s="451"/>
      <c r="K97" s="451"/>
      <c r="L97" s="484"/>
      <c r="M97" s="484"/>
      <c r="N97" s="484"/>
      <c r="O97" s="484"/>
      <c r="P97" s="484"/>
      <c r="Q97" s="484"/>
      <c r="R97" s="484"/>
      <c r="S97" s="484"/>
      <c r="T97" s="484"/>
      <c r="U97" s="484"/>
      <c r="V97" s="484"/>
    </row>
    <row r="98" spans="1:22">
      <c r="A98" s="451"/>
      <c r="B98" s="451"/>
      <c r="C98" s="451"/>
      <c r="D98" s="451"/>
      <c r="E98" s="451"/>
      <c r="F98" s="451"/>
      <c r="G98" s="451"/>
      <c r="H98" s="451"/>
      <c r="I98" s="451"/>
      <c r="J98" s="451"/>
      <c r="K98" s="451"/>
      <c r="L98" s="484"/>
      <c r="M98" s="484"/>
      <c r="N98" s="484"/>
      <c r="O98" s="484"/>
      <c r="P98" s="484"/>
      <c r="Q98" s="484"/>
      <c r="R98" s="484"/>
      <c r="S98" s="484"/>
      <c r="T98" s="484"/>
      <c r="U98" s="484"/>
      <c r="V98" s="484"/>
    </row>
    <row r="99" spans="1:22">
      <c r="A99" s="451"/>
      <c r="B99" s="451"/>
      <c r="C99" s="451"/>
      <c r="D99" s="451"/>
      <c r="E99" s="451"/>
      <c r="F99" s="451"/>
      <c r="G99" s="451"/>
      <c r="H99" s="451"/>
      <c r="I99" s="451"/>
      <c r="J99" s="451"/>
      <c r="K99" s="451"/>
      <c r="L99" s="484"/>
      <c r="M99" s="484"/>
      <c r="N99" s="484"/>
      <c r="O99" s="484"/>
      <c r="P99" s="484"/>
      <c r="Q99" s="484"/>
      <c r="R99" s="484"/>
      <c r="S99" s="484"/>
      <c r="T99" s="484"/>
      <c r="U99" s="484"/>
      <c r="V99" s="484"/>
    </row>
    <row r="100" spans="1:22">
      <c r="A100" s="451"/>
      <c r="B100" s="451"/>
      <c r="C100" s="451"/>
      <c r="D100" s="451"/>
      <c r="E100" s="451"/>
      <c r="F100" s="451"/>
      <c r="G100" s="451"/>
      <c r="H100" s="451"/>
      <c r="I100" s="451"/>
      <c r="J100" s="451"/>
      <c r="K100" s="451"/>
      <c r="L100" s="484"/>
      <c r="M100" s="484"/>
      <c r="N100" s="484"/>
      <c r="O100" s="484"/>
      <c r="P100" s="484"/>
      <c r="Q100" s="484"/>
      <c r="R100" s="484"/>
      <c r="S100" s="484"/>
      <c r="T100" s="484"/>
      <c r="U100" s="484"/>
      <c r="V100" s="484"/>
    </row>
    <row r="101" spans="1:22">
      <c r="A101" s="451"/>
      <c r="B101" s="451"/>
      <c r="C101" s="451"/>
      <c r="D101" s="451"/>
      <c r="E101" s="451"/>
      <c r="F101" s="451"/>
      <c r="G101" s="451"/>
      <c r="H101" s="451"/>
      <c r="I101" s="451"/>
      <c r="J101" s="451"/>
      <c r="K101" s="451"/>
      <c r="L101" s="484"/>
      <c r="M101" s="484"/>
      <c r="N101" s="484"/>
      <c r="O101" s="484"/>
      <c r="P101" s="484"/>
      <c r="Q101" s="484"/>
      <c r="R101" s="484"/>
      <c r="S101" s="484"/>
      <c r="T101" s="484"/>
      <c r="U101" s="484"/>
      <c r="V101" s="484"/>
    </row>
    <row r="102" spans="1:22">
      <c r="A102" s="451"/>
      <c r="B102" s="451"/>
      <c r="C102" s="451"/>
      <c r="D102" s="451"/>
      <c r="E102" s="451"/>
      <c r="F102" s="451"/>
      <c r="G102" s="451"/>
      <c r="H102" s="451"/>
      <c r="I102" s="451"/>
      <c r="J102" s="451"/>
      <c r="K102" s="451"/>
      <c r="L102" s="484"/>
      <c r="M102" s="484"/>
      <c r="N102" s="484"/>
      <c r="O102" s="484"/>
      <c r="P102" s="484"/>
      <c r="Q102" s="484"/>
      <c r="R102" s="484"/>
      <c r="S102" s="484"/>
      <c r="T102" s="484"/>
      <c r="U102" s="484"/>
      <c r="V102" s="484"/>
    </row>
    <row r="103" spans="1:22">
      <c r="A103" s="451"/>
      <c r="B103" s="451"/>
      <c r="C103" s="451"/>
      <c r="D103" s="451"/>
      <c r="E103" s="451"/>
      <c r="F103" s="451"/>
      <c r="G103" s="451"/>
      <c r="H103" s="451"/>
      <c r="I103" s="451"/>
      <c r="J103" s="451"/>
      <c r="K103" s="451"/>
      <c r="L103" s="484"/>
      <c r="M103" s="484"/>
      <c r="N103" s="484"/>
      <c r="O103" s="484"/>
      <c r="P103" s="484"/>
      <c r="Q103" s="484"/>
      <c r="R103" s="484"/>
      <c r="S103" s="484"/>
      <c r="T103" s="484"/>
      <c r="U103" s="484"/>
      <c r="V103" s="484"/>
    </row>
    <row r="104" spans="1:22">
      <c r="A104" s="451"/>
      <c r="B104" s="451"/>
      <c r="C104" s="451"/>
      <c r="D104" s="451"/>
      <c r="E104" s="451"/>
      <c r="F104" s="451"/>
      <c r="G104" s="451"/>
      <c r="H104" s="451"/>
      <c r="I104" s="451"/>
      <c r="J104" s="451"/>
      <c r="K104" s="451"/>
      <c r="L104" s="484"/>
      <c r="M104" s="484"/>
      <c r="N104" s="484"/>
      <c r="O104" s="484"/>
      <c r="P104" s="484"/>
      <c r="Q104" s="484"/>
      <c r="R104" s="484"/>
      <c r="S104" s="484"/>
      <c r="T104" s="484"/>
      <c r="U104" s="484"/>
      <c r="V104" s="484"/>
    </row>
    <row r="105" spans="1:22">
      <c r="A105" s="451"/>
      <c r="B105" s="451"/>
      <c r="C105" s="451"/>
      <c r="D105" s="451"/>
      <c r="E105" s="451"/>
      <c r="F105" s="451"/>
      <c r="G105" s="451"/>
      <c r="H105" s="451"/>
      <c r="I105" s="451"/>
      <c r="J105" s="451"/>
      <c r="K105" s="451"/>
      <c r="L105" s="484"/>
      <c r="M105" s="484"/>
      <c r="N105" s="484"/>
      <c r="O105" s="484"/>
      <c r="P105" s="484"/>
      <c r="Q105" s="484"/>
      <c r="R105" s="484"/>
      <c r="S105" s="484"/>
      <c r="T105" s="484"/>
      <c r="U105" s="484"/>
      <c r="V105" s="484"/>
    </row>
    <row r="106" spans="1:22">
      <c r="A106" s="451"/>
      <c r="B106" s="451"/>
      <c r="C106" s="451"/>
      <c r="D106" s="451"/>
      <c r="E106" s="451"/>
      <c r="F106" s="451"/>
      <c r="G106" s="451"/>
      <c r="H106" s="451"/>
      <c r="I106" s="451"/>
      <c r="J106" s="451"/>
      <c r="K106" s="451"/>
      <c r="L106" s="484"/>
      <c r="M106" s="484"/>
      <c r="N106" s="484"/>
      <c r="O106" s="484"/>
      <c r="P106" s="484"/>
      <c r="Q106" s="484"/>
      <c r="R106" s="484"/>
      <c r="S106" s="484"/>
      <c r="T106" s="484"/>
      <c r="U106" s="484"/>
      <c r="V106" s="484"/>
    </row>
    <row r="107" spans="1:22">
      <c r="A107" s="451"/>
      <c r="B107" s="451"/>
      <c r="C107" s="451"/>
      <c r="D107" s="451"/>
      <c r="E107" s="451"/>
      <c r="F107" s="451"/>
      <c r="G107" s="451"/>
      <c r="H107" s="451"/>
      <c r="I107" s="451"/>
      <c r="J107" s="451"/>
      <c r="K107" s="451"/>
      <c r="L107" s="484"/>
      <c r="M107" s="484"/>
      <c r="N107" s="484"/>
      <c r="O107" s="484"/>
      <c r="P107" s="484"/>
      <c r="Q107" s="484"/>
      <c r="R107" s="484"/>
      <c r="S107" s="484"/>
      <c r="T107" s="484"/>
      <c r="U107" s="484"/>
      <c r="V107" s="484"/>
    </row>
    <row r="108" spans="1:22">
      <c r="A108" s="451"/>
      <c r="B108" s="451"/>
      <c r="C108" s="451"/>
      <c r="D108" s="451"/>
      <c r="E108" s="451"/>
      <c r="F108" s="451"/>
      <c r="G108" s="451"/>
      <c r="H108" s="451"/>
      <c r="I108" s="451"/>
      <c r="J108" s="451"/>
      <c r="K108" s="451"/>
      <c r="L108" s="484"/>
      <c r="M108" s="484"/>
      <c r="N108" s="484"/>
      <c r="O108" s="484"/>
      <c r="P108" s="484"/>
      <c r="Q108" s="484"/>
      <c r="R108" s="484"/>
      <c r="S108" s="484"/>
      <c r="T108" s="484"/>
      <c r="U108" s="484"/>
      <c r="V108" s="484"/>
    </row>
    <row r="109" spans="1:22">
      <c r="A109" s="451"/>
      <c r="B109" s="451"/>
      <c r="C109" s="451"/>
      <c r="D109" s="451"/>
      <c r="E109" s="451"/>
      <c r="F109" s="451"/>
      <c r="G109" s="451"/>
      <c r="H109" s="451"/>
      <c r="I109" s="451"/>
      <c r="J109" s="451"/>
      <c r="K109" s="451"/>
      <c r="L109" s="484"/>
      <c r="M109" s="484"/>
      <c r="N109" s="484"/>
      <c r="O109" s="484"/>
      <c r="P109" s="484"/>
      <c r="Q109" s="484"/>
      <c r="R109" s="484"/>
      <c r="S109" s="484"/>
      <c r="T109" s="484"/>
      <c r="U109" s="484"/>
      <c r="V109" s="484"/>
    </row>
    <row r="110" spans="1:22">
      <c r="A110" s="451"/>
      <c r="B110" s="451"/>
      <c r="C110" s="451"/>
      <c r="D110" s="451"/>
      <c r="E110" s="451"/>
      <c r="F110" s="451"/>
      <c r="G110" s="451"/>
      <c r="H110" s="451"/>
      <c r="I110" s="451"/>
      <c r="J110" s="451"/>
      <c r="K110" s="451"/>
      <c r="L110" s="484"/>
      <c r="M110" s="484"/>
      <c r="N110" s="484"/>
      <c r="O110" s="484"/>
      <c r="P110" s="484"/>
      <c r="Q110" s="484"/>
      <c r="R110" s="484"/>
      <c r="S110" s="484"/>
      <c r="T110" s="484"/>
      <c r="U110" s="484"/>
      <c r="V110" s="484"/>
    </row>
    <row r="111" spans="1:22">
      <c r="A111" s="451"/>
      <c r="B111" s="451"/>
      <c r="C111" s="451"/>
      <c r="D111" s="451"/>
      <c r="E111" s="451"/>
      <c r="F111" s="451"/>
      <c r="G111" s="451"/>
      <c r="H111" s="451"/>
      <c r="I111" s="451"/>
      <c r="J111" s="451"/>
      <c r="K111" s="451"/>
      <c r="L111" s="484"/>
      <c r="M111" s="484"/>
      <c r="N111" s="484"/>
      <c r="O111" s="484"/>
      <c r="P111" s="484"/>
      <c r="Q111" s="484"/>
      <c r="R111" s="484"/>
      <c r="S111" s="484"/>
      <c r="T111" s="484"/>
      <c r="U111" s="484"/>
      <c r="V111" s="484"/>
    </row>
    <row r="112" spans="1:22">
      <c r="A112" s="451"/>
      <c r="B112" s="451"/>
      <c r="C112" s="451"/>
      <c r="D112" s="451"/>
      <c r="E112" s="451"/>
      <c r="F112" s="451"/>
      <c r="G112" s="451"/>
      <c r="H112" s="451"/>
      <c r="I112" s="451"/>
      <c r="J112" s="451"/>
      <c r="K112" s="451"/>
      <c r="L112" s="484"/>
      <c r="M112" s="484"/>
      <c r="N112" s="484"/>
      <c r="O112" s="484"/>
      <c r="P112" s="484"/>
      <c r="Q112" s="484"/>
      <c r="R112" s="484"/>
      <c r="S112" s="484"/>
      <c r="T112" s="484"/>
      <c r="U112" s="484"/>
      <c r="V112" s="484"/>
    </row>
    <row r="113" spans="1:22">
      <c r="A113" s="451"/>
      <c r="B113" s="451"/>
      <c r="C113" s="451"/>
      <c r="D113" s="451"/>
      <c r="E113" s="451"/>
      <c r="F113" s="451"/>
      <c r="G113" s="451"/>
      <c r="H113" s="451"/>
      <c r="I113" s="451"/>
      <c r="J113" s="451"/>
      <c r="K113" s="451"/>
      <c r="L113" s="484"/>
      <c r="M113" s="484"/>
      <c r="N113" s="484"/>
      <c r="O113" s="484"/>
      <c r="P113" s="484"/>
      <c r="Q113" s="484"/>
      <c r="R113" s="484"/>
      <c r="S113" s="484"/>
      <c r="T113" s="484"/>
      <c r="U113" s="484"/>
      <c r="V113" s="484"/>
    </row>
    <row r="114" spans="1:22">
      <c r="A114" s="451"/>
      <c r="B114" s="451"/>
      <c r="C114" s="451"/>
      <c r="D114" s="451"/>
      <c r="E114" s="451"/>
      <c r="F114" s="451"/>
      <c r="G114" s="451"/>
      <c r="H114" s="451"/>
      <c r="I114" s="451"/>
      <c r="J114" s="451"/>
      <c r="K114" s="451"/>
      <c r="L114" s="484"/>
      <c r="M114" s="484"/>
      <c r="N114" s="484"/>
      <c r="O114" s="484"/>
      <c r="P114" s="484"/>
      <c r="Q114" s="484"/>
      <c r="R114" s="484"/>
      <c r="S114" s="484"/>
      <c r="T114" s="484"/>
      <c r="U114" s="484"/>
      <c r="V114" s="484"/>
    </row>
    <row r="115" spans="1:22">
      <c r="A115" s="451"/>
      <c r="B115" s="451"/>
      <c r="C115" s="451"/>
      <c r="D115" s="451"/>
      <c r="E115" s="451"/>
      <c r="F115" s="451"/>
      <c r="G115" s="451"/>
      <c r="H115" s="451"/>
      <c r="I115" s="451"/>
      <c r="J115" s="451"/>
      <c r="K115" s="451"/>
      <c r="L115" s="484"/>
      <c r="M115" s="484"/>
      <c r="N115" s="484"/>
      <c r="O115" s="484"/>
      <c r="P115" s="484"/>
      <c r="Q115" s="484"/>
      <c r="R115" s="484"/>
      <c r="S115" s="484"/>
      <c r="T115" s="484"/>
      <c r="U115" s="484"/>
      <c r="V115" s="484"/>
    </row>
    <row r="116" spans="1:22">
      <c r="A116" s="451"/>
      <c r="B116" s="451"/>
      <c r="C116" s="451"/>
      <c r="D116" s="451"/>
      <c r="E116" s="451"/>
      <c r="F116" s="451"/>
      <c r="G116" s="451"/>
      <c r="H116" s="451"/>
      <c r="I116" s="451"/>
      <c r="J116" s="451"/>
      <c r="K116" s="451"/>
      <c r="L116" s="484"/>
      <c r="M116" s="484"/>
      <c r="N116" s="484"/>
      <c r="O116" s="484"/>
      <c r="P116" s="484"/>
      <c r="Q116" s="484"/>
      <c r="R116" s="484"/>
      <c r="S116" s="484"/>
      <c r="T116" s="484"/>
      <c r="U116" s="484"/>
      <c r="V116" s="484"/>
    </row>
    <row r="117" spans="1:22">
      <c r="A117" s="451"/>
      <c r="B117" s="451"/>
      <c r="C117" s="451"/>
      <c r="D117" s="451"/>
      <c r="E117" s="451"/>
      <c r="F117" s="451"/>
      <c r="G117" s="451"/>
      <c r="H117" s="451"/>
      <c r="I117" s="451"/>
      <c r="J117" s="451"/>
      <c r="K117" s="451"/>
      <c r="L117" s="484"/>
      <c r="M117" s="484"/>
      <c r="N117" s="484"/>
      <c r="O117" s="484"/>
      <c r="P117" s="484"/>
      <c r="Q117" s="484"/>
      <c r="R117" s="484"/>
      <c r="S117" s="484"/>
      <c r="T117" s="484"/>
      <c r="U117" s="484"/>
      <c r="V117" s="484"/>
    </row>
    <row r="118" spans="1:22">
      <c r="A118" s="451"/>
      <c r="B118" s="451"/>
      <c r="C118" s="451"/>
      <c r="D118" s="451"/>
      <c r="E118" s="451"/>
      <c r="F118" s="451"/>
      <c r="G118" s="451"/>
      <c r="H118" s="451"/>
      <c r="I118" s="451"/>
      <c r="J118" s="451"/>
      <c r="K118" s="451"/>
      <c r="L118" s="484"/>
      <c r="M118" s="484"/>
      <c r="N118" s="484"/>
      <c r="O118" s="484"/>
      <c r="P118" s="484"/>
      <c r="Q118" s="484"/>
      <c r="R118" s="484"/>
      <c r="S118" s="484"/>
      <c r="T118" s="484"/>
      <c r="U118" s="484"/>
      <c r="V118" s="484"/>
    </row>
    <row r="119" spans="1:22">
      <c r="A119" s="451"/>
      <c r="B119" s="451"/>
      <c r="C119" s="451"/>
      <c r="D119" s="451"/>
      <c r="E119" s="451"/>
      <c r="F119" s="451"/>
      <c r="G119" s="451"/>
      <c r="H119" s="451"/>
      <c r="I119" s="451"/>
      <c r="J119" s="451"/>
      <c r="K119" s="451"/>
      <c r="L119" s="484"/>
      <c r="M119" s="484"/>
      <c r="N119" s="484"/>
      <c r="O119" s="484"/>
      <c r="P119" s="484"/>
      <c r="Q119" s="484"/>
      <c r="R119" s="484"/>
      <c r="S119" s="484"/>
      <c r="T119" s="484"/>
      <c r="U119" s="484"/>
      <c r="V119" s="484"/>
    </row>
    <row r="120" spans="1:22">
      <c r="A120" s="451"/>
      <c r="B120" s="451"/>
      <c r="C120" s="451"/>
      <c r="D120" s="451"/>
      <c r="E120" s="451"/>
      <c r="F120" s="451"/>
      <c r="G120" s="451"/>
      <c r="H120" s="451"/>
      <c r="I120" s="451"/>
      <c r="J120" s="451"/>
      <c r="K120" s="451"/>
      <c r="L120" s="484"/>
      <c r="M120" s="484"/>
      <c r="N120" s="484"/>
      <c r="O120" s="484"/>
      <c r="P120" s="484"/>
      <c r="Q120" s="484"/>
      <c r="R120" s="484"/>
      <c r="S120" s="484"/>
      <c r="T120" s="484"/>
      <c r="U120" s="484"/>
      <c r="V120" s="484"/>
    </row>
    <row r="121" spans="1:22">
      <c r="A121" s="451"/>
      <c r="B121" s="451"/>
      <c r="C121" s="451"/>
      <c r="D121" s="451"/>
      <c r="E121" s="451"/>
      <c r="F121" s="451"/>
      <c r="G121" s="451"/>
      <c r="H121" s="451"/>
      <c r="I121" s="451"/>
      <c r="J121" s="451"/>
      <c r="K121" s="451"/>
      <c r="L121" s="484"/>
      <c r="M121" s="484"/>
      <c r="N121" s="484"/>
      <c r="O121" s="484"/>
      <c r="P121" s="484"/>
      <c r="Q121" s="484"/>
      <c r="R121" s="484"/>
      <c r="S121" s="484"/>
      <c r="T121" s="484"/>
      <c r="U121" s="484"/>
      <c r="V121" s="484"/>
    </row>
    <row r="122" spans="1:22">
      <c r="A122" s="451"/>
      <c r="B122" s="451"/>
      <c r="C122" s="451"/>
      <c r="D122" s="451"/>
      <c r="E122" s="451"/>
      <c r="F122" s="451"/>
      <c r="G122" s="451"/>
      <c r="H122" s="451"/>
      <c r="I122" s="451"/>
      <c r="J122" s="451"/>
      <c r="K122" s="451"/>
      <c r="L122" s="484"/>
      <c r="M122" s="484"/>
      <c r="N122" s="484"/>
      <c r="O122" s="484"/>
      <c r="P122" s="484"/>
      <c r="Q122" s="484"/>
      <c r="R122" s="484"/>
      <c r="S122" s="484"/>
      <c r="T122" s="484"/>
      <c r="U122" s="484"/>
      <c r="V122" s="484"/>
    </row>
    <row r="123" spans="1:22">
      <c r="A123" s="451"/>
      <c r="B123" s="451"/>
      <c r="C123" s="451"/>
      <c r="D123" s="451"/>
      <c r="E123" s="451"/>
      <c r="F123" s="451"/>
      <c r="G123" s="451"/>
      <c r="H123" s="451"/>
      <c r="I123" s="451"/>
      <c r="J123" s="451"/>
      <c r="K123" s="451"/>
      <c r="L123" s="484"/>
      <c r="M123" s="484"/>
      <c r="N123" s="484"/>
      <c r="O123" s="484"/>
      <c r="P123" s="484"/>
      <c r="Q123" s="484"/>
      <c r="R123" s="484"/>
      <c r="S123" s="484"/>
      <c r="T123" s="484"/>
      <c r="U123" s="484"/>
      <c r="V123" s="484"/>
    </row>
    <row r="124" spans="1:22">
      <c r="A124" s="451"/>
      <c r="B124" s="451"/>
      <c r="C124" s="451"/>
      <c r="D124" s="451"/>
      <c r="E124" s="451"/>
      <c r="F124" s="451"/>
      <c r="G124" s="451"/>
      <c r="H124" s="451"/>
      <c r="I124" s="451"/>
      <c r="J124" s="451"/>
      <c r="K124" s="451"/>
      <c r="L124" s="484"/>
      <c r="M124" s="484"/>
      <c r="N124" s="484"/>
      <c r="O124" s="484"/>
      <c r="P124" s="484"/>
      <c r="Q124" s="484"/>
      <c r="R124" s="484"/>
      <c r="S124" s="484"/>
      <c r="T124" s="484"/>
      <c r="U124" s="484"/>
      <c r="V124" s="484"/>
    </row>
    <row r="125" spans="1:22">
      <c r="A125" s="451"/>
      <c r="B125" s="451"/>
      <c r="C125" s="451"/>
      <c r="D125" s="451"/>
      <c r="E125" s="451"/>
      <c r="F125" s="451"/>
      <c r="G125" s="451"/>
      <c r="H125" s="451"/>
      <c r="I125" s="451"/>
      <c r="J125" s="451"/>
      <c r="K125" s="451"/>
      <c r="L125" s="484"/>
      <c r="M125" s="484"/>
      <c r="N125" s="484"/>
      <c r="O125" s="484"/>
      <c r="P125" s="484"/>
      <c r="Q125" s="484"/>
      <c r="R125" s="484"/>
      <c r="S125" s="484"/>
      <c r="T125" s="484"/>
      <c r="U125" s="484"/>
      <c r="V125" s="484"/>
    </row>
    <row r="126" spans="1:22">
      <c r="A126" s="451"/>
      <c r="B126" s="451"/>
      <c r="C126" s="451"/>
      <c r="D126" s="451"/>
      <c r="E126" s="451"/>
      <c r="F126" s="451"/>
      <c r="G126" s="451"/>
      <c r="H126" s="451"/>
      <c r="I126" s="451"/>
      <c r="J126" s="451"/>
      <c r="K126" s="451"/>
      <c r="L126" s="484"/>
      <c r="M126" s="484"/>
      <c r="N126" s="484"/>
      <c r="O126" s="484"/>
      <c r="P126" s="484"/>
      <c r="Q126" s="484"/>
      <c r="R126" s="484"/>
      <c r="S126" s="484"/>
      <c r="T126" s="484"/>
      <c r="U126" s="484"/>
      <c r="V126" s="484"/>
    </row>
    <row r="127" spans="1:22">
      <c r="A127" s="451"/>
      <c r="B127" s="451"/>
      <c r="C127" s="451"/>
      <c r="D127" s="451"/>
      <c r="E127" s="451"/>
      <c r="F127" s="451"/>
      <c r="G127" s="451"/>
      <c r="H127" s="451"/>
      <c r="I127" s="451"/>
      <c r="J127" s="451"/>
      <c r="K127" s="451"/>
      <c r="L127" s="484"/>
      <c r="M127" s="484"/>
      <c r="N127" s="484"/>
      <c r="O127" s="484"/>
      <c r="P127" s="484"/>
      <c r="Q127" s="484"/>
      <c r="R127" s="484"/>
      <c r="S127" s="484"/>
      <c r="T127" s="484"/>
      <c r="U127" s="484"/>
      <c r="V127" s="484"/>
    </row>
    <row r="128" spans="1:22">
      <c r="A128" s="451"/>
      <c r="B128" s="451"/>
      <c r="C128" s="451"/>
      <c r="D128" s="451"/>
      <c r="E128" s="451"/>
      <c r="F128" s="451"/>
      <c r="G128" s="451"/>
      <c r="H128" s="451"/>
      <c r="I128" s="451"/>
      <c r="J128" s="451"/>
      <c r="K128" s="451"/>
      <c r="L128" s="484"/>
      <c r="M128" s="484"/>
      <c r="N128" s="484"/>
      <c r="O128" s="484"/>
      <c r="P128" s="484"/>
      <c r="Q128" s="484"/>
      <c r="R128" s="484"/>
      <c r="S128" s="484"/>
      <c r="T128" s="484"/>
      <c r="U128" s="484"/>
      <c r="V128" s="484"/>
    </row>
    <row r="129" spans="1:22">
      <c r="A129" s="451"/>
      <c r="B129" s="451"/>
      <c r="C129" s="451"/>
      <c r="D129" s="451"/>
      <c r="E129" s="451"/>
      <c r="F129" s="451"/>
      <c r="G129" s="451"/>
      <c r="H129" s="451"/>
      <c r="I129" s="451"/>
      <c r="J129" s="451"/>
      <c r="K129" s="451"/>
      <c r="L129" s="484"/>
      <c r="M129" s="484"/>
      <c r="N129" s="484"/>
      <c r="O129" s="484"/>
      <c r="P129" s="484"/>
      <c r="Q129" s="484"/>
      <c r="R129" s="484"/>
      <c r="S129" s="484"/>
      <c r="T129" s="484"/>
      <c r="U129" s="484"/>
      <c r="V129" s="484"/>
    </row>
    <row r="130" spans="1:22">
      <c r="A130" s="451"/>
      <c r="B130" s="451"/>
      <c r="C130" s="451"/>
      <c r="D130" s="451"/>
      <c r="E130" s="451"/>
      <c r="F130" s="451"/>
      <c r="G130" s="451"/>
      <c r="H130" s="451"/>
      <c r="I130" s="451"/>
      <c r="J130" s="451"/>
      <c r="K130" s="451"/>
      <c r="L130" s="484"/>
      <c r="M130" s="484"/>
      <c r="N130" s="484"/>
      <c r="O130" s="484"/>
      <c r="P130" s="484"/>
      <c r="Q130" s="484"/>
      <c r="R130" s="484"/>
      <c r="S130" s="484"/>
      <c r="T130" s="484"/>
      <c r="U130" s="484"/>
      <c r="V130" s="484"/>
    </row>
    <row r="131" spans="1:22">
      <c r="A131" s="451"/>
      <c r="B131" s="451"/>
      <c r="C131" s="451"/>
      <c r="D131" s="451"/>
      <c r="E131" s="451"/>
      <c r="F131" s="451"/>
      <c r="G131" s="451"/>
      <c r="H131" s="451"/>
      <c r="I131" s="451"/>
      <c r="J131" s="451"/>
      <c r="K131" s="451"/>
      <c r="L131" s="484"/>
      <c r="M131" s="484"/>
      <c r="N131" s="484"/>
      <c r="O131" s="484"/>
      <c r="P131" s="484"/>
      <c r="Q131" s="484"/>
      <c r="R131" s="484"/>
      <c r="S131" s="484"/>
      <c r="T131" s="484"/>
      <c r="U131" s="484"/>
      <c r="V131" s="484"/>
    </row>
    <row r="132" spans="1:22">
      <c r="A132" s="451"/>
      <c r="B132" s="451"/>
      <c r="C132" s="451"/>
      <c r="D132" s="451"/>
      <c r="E132" s="451"/>
      <c r="F132" s="451"/>
      <c r="G132" s="451"/>
      <c r="H132" s="451"/>
      <c r="I132" s="451"/>
      <c r="J132" s="451"/>
      <c r="K132" s="451"/>
      <c r="L132" s="484"/>
      <c r="M132" s="484"/>
      <c r="N132" s="484"/>
      <c r="O132" s="484"/>
      <c r="P132" s="484"/>
      <c r="Q132" s="484"/>
      <c r="R132" s="484"/>
      <c r="S132" s="484"/>
      <c r="T132" s="484"/>
      <c r="U132" s="484"/>
      <c r="V132" s="484"/>
    </row>
    <row r="133" spans="1:22">
      <c r="A133" s="451"/>
      <c r="B133" s="451"/>
      <c r="C133" s="451"/>
      <c r="D133" s="451"/>
      <c r="E133" s="451"/>
      <c r="F133" s="451"/>
      <c r="G133" s="451"/>
      <c r="H133" s="451"/>
      <c r="I133" s="451"/>
      <c r="J133" s="451"/>
      <c r="K133" s="451"/>
      <c r="L133" s="484"/>
      <c r="M133" s="484"/>
      <c r="N133" s="484"/>
      <c r="O133" s="484"/>
      <c r="P133" s="484"/>
      <c r="Q133" s="484"/>
      <c r="R133" s="484"/>
      <c r="S133" s="484"/>
      <c r="T133" s="484"/>
      <c r="U133" s="484"/>
      <c r="V133" s="484"/>
    </row>
    <row r="134" spans="1:22">
      <c r="A134" s="451"/>
      <c r="B134" s="451"/>
      <c r="C134" s="451"/>
      <c r="D134" s="451"/>
      <c r="E134" s="451"/>
      <c r="F134" s="451"/>
      <c r="G134" s="451"/>
      <c r="H134" s="451"/>
      <c r="I134" s="451"/>
      <c r="J134" s="451"/>
      <c r="K134" s="451"/>
      <c r="L134" s="484"/>
      <c r="M134" s="484"/>
      <c r="N134" s="484"/>
      <c r="O134" s="484"/>
      <c r="P134" s="484"/>
      <c r="Q134" s="484"/>
      <c r="R134" s="484"/>
      <c r="S134" s="484"/>
      <c r="T134" s="484"/>
      <c r="U134" s="484"/>
      <c r="V134" s="484"/>
    </row>
    <row r="135" spans="1:22">
      <c r="A135" s="451"/>
      <c r="B135" s="451"/>
      <c r="C135" s="451"/>
      <c r="D135" s="451"/>
      <c r="E135" s="451"/>
      <c r="F135" s="451"/>
      <c r="G135" s="451"/>
      <c r="H135" s="451"/>
      <c r="I135" s="451"/>
      <c r="J135" s="451"/>
      <c r="K135" s="451"/>
      <c r="L135" s="484"/>
      <c r="M135" s="484"/>
      <c r="N135" s="484"/>
      <c r="O135" s="484"/>
      <c r="P135" s="484"/>
      <c r="Q135" s="484"/>
      <c r="R135" s="484"/>
      <c r="S135" s="484"/>
      <c r="T135" s="484"/>
      <c r="U135" s="484"/>
      <c r="V135" s="484"/>
    </row>
    <row r="136" spans="1:22">
      <c r="A136" s="451"/>
      <c r="B136" s="451"/>
      <c r="C136" s="451"/>
      <c r="D136" s="451"/>
      <c r="E136" s="451"/>
      <c r="F136" s="451"/>
      <c r="G136" s="451"/>
      <c r="H136" s="451"/>
      <c r="I136" s="451"/>
      <c r="J136" s="451"/>
      <c r="K136" s="451"/>
      <c r="L136" s="484"/>
      <c r="M136" s="484"/>
      <c r="N136" s="484"/>
      <c r="O136" s="484"/>
      <c r="P136" s="484"/>
      <c r="Q136" s="484"/>
      <c r="R136" s="484"/>
      <c r="S136" s="484"/>
      <c r="T136" s="484"/>
      <c r="U136" s="484"/>
      <c r="V136" s="484"/>
    </row>
    <row r="137" spans="1:22">
      <c r="A137" s="451"/>
      <c r="B137" s="451"/>
      <c r="C137" s="451"/>
      <c r="D137" s="451"/>
      <c r="E137" s="451"/>
      <c r="F137" s="451"/>
      <c r="G137" s="451"/>
      <c r="H137" s="451"/>
      <c r="I137" s="451"/>
      <c r="J137" s="451"/>
      <c r="K137" s="451"/>
      <c r="L137" s="484"/>
      <c r="M137" s="484"/>
      <c r="N137" s="484"/>
      <c r="O137" s="484"/>
      <c r="P137" s="484"/>
      <c r="Q137" s="484"/>
      <c r="R137" s="484"/>
      <c r="S137" s="484"/>
      <c r="T137" s="484"/>
      <c r="U137" s="484"/>
      <c r="V137" s="484"/>
    </row>
    <row r="138" spans="1:22">
      <c r="A138" s="451"/>
      <c r="B138" s="451"/>
      <c r="C138" s="451"/>
      <c r="D138" s="451"/>
      <c r="E138" s="451"/>
      <c r="F138" s="451"/>
      <c r="G138" s="451"/>
      <c r="H138" s="451"/>
      <c r="I138" s="451"/>
      <c r="J138" s="451"/>
      <c r="K138" s="451"/>
      <c r="L138" s="484"/>
      <c r="M138" s="484"/>
      <c r="N138" s="484"/>
      <c r="O138" s="484"/>
      <c r="P138" s="484"/>
      <c r="Q138" s="484"/>
      <c r="R138" s="484"/>
      <c r="S138" s="484"/>
      <c r="T138" s="484"/>
      <c r="U138" s="484"/>
      <c r="V138" s="484"/>
    </row>
    <row r="139" spans="1:22">
      <c r="A139" s="451"/>
      <c r="B139" s="451"/>
      <c r="C139" s="451"/>
      <c r="D139" s="451"/>
      <c r="E139" s="451"/>
      <c r="F139" s="451"/>
      <c r="G139" s="451"/>
      <c r="H139" s="451"/>
      <c r="I139" s="451"/>
      <c r="J139" s="451"/>
      <c r="K139" s="451"/>
      <c r="L139" s="484"/>
      <c r="M139" s="484"/>
      <c r="N139" s="484"/>
      <c r="O139" s="484"/>
      <c r="P139" s="484"/>
      <c r="Q139" s="484"/>
      <c r="R139" s="484"/>
      <c r="S139" s="484"/>
      <c r="T139" s="484"/>
      <c r="U139" s="484"/>
      <c r="V139" s="484"/>
    </row>
    <row r="140" spans="1:22">
      <c r="A140" s="451"/>
      <c r="B140" s="451"/>
      <c r="C140" s="451"/>
      <c r="D140" s="451"/>
      <c r="E140" s="451"/>
      <c r="F140" s="451"/>
      <c r="G140" s="451"/>
      <c r="H140" s="451"/>
      <c r="I140" s="451"/>
      <c r="J140" s="451"/>
      <c r="K140" s="451"/>
      <c r="L140" s="484"/>
      <c r="M140" s="484"/>
      <c r="N140" s="484"/>
      <c r="O140" s="484"/>
      <c r="P140" s="484"/>
      <c r="Q140" s="484"/>
      <c r="R140" s="484"/>
      <c r="S140" s="484"/>
      <c r="T140" s="484"/>
      <c r="U140" s="484"/>
      <c r="V140" s="484"/>
    </row>
    <row r="141" spans="1:22">
      <c r="A141" s="451"/>
      <c r="B141" s="451"/>
      <c r="C141" s="451"/>
      <c r="D141" s="451"/>
      <c r="E141" s="451"/>
      <c r="F141" s="451"/>
      <c r="G141" s="451"/>
      <c r="H141" s="451"/>
      <c r="I141" s="451"/>
      <c r="J141" s="451"/>
      <c r="K141" s="451"/>
      <c r="L141" s="484"/>
      <c r="M141" s="484"/>
      <c r="N141" s="484"/>
      <c r="O141" s="484"/>
      <c r="P141" s="484"/>
      <c r="Q141" s="484"/>
      <c r="R141" s="484"/>
      <c r="S141" s="484"/>
      <c r="T141" s="484"/>
      <c r="U141" s="484"/>
      <c r="V141" s="484"/>
    </row>
    <row r="142" spans="1:22">
      <c r="A142" s="451"/>
      <c r="B142" s="451"/>
      <c r="C142" s="451"/>
      <c r="D142" s="451"/>
      <c r="E142" s="451"/>
      <c r="F142" s="451"/>
      <c r="G142" s="451"/>
      <c r="H142" s="451"/>
      <c r="I142" s="451"/>
      <c r="J142" s="451"/>
      <c r="K142" s="451"/>
      <c r="L142" s="484"/>
      <c r="M142" s="484"/>
      <c r="N142" s="484"/>
      <c r="O142" s="484"/>
      <c r="P142" s="484"/>
      <c r="Q142" s="484"/>
      <c r="R142" s="484"/>
      <c r="S142" s="484"/>
      <c r="T142" s="484"/>
      <c r="U142" s="484"/>
      <c r="V142" s="484"/>
    </row>
    <row r="143" spans="1:22">
      <c r="A143" s="451"/>
      <c r="B143" s="451"/>
      <c r="C143" s="451"/>
      <c r="D143" s="451"/>
      <c r="E143" s="451"/>
      <c r="F143" s="451"/>
      <c r="G143" s="451"/>
      <c r="H143" s="451"/>
      <c r="I143" s="451"/>
      <c r="J143" s="451"/>
      <c r="K143" s="451"/>
      <c r="L143" s="484"/>
      <c r="M143" s="484"/>
      <c r="N143" s="484"/>
      <c r="O143" s="484"/>
      <c r="P143" s="484"/>
      <c r="Q143" s="484"/>
      <c r="R143" s="484"/>
      <c r="S143" s="484"/>
      <c r="T143" s="484"/>
      <c r="U143" s="484"/>
      <c r="V143" s="484"/>
    </row>
    <row r="144" spans="1:22">
      <c r="A144" s="451"/>
      <c r="B144" s="451"/>
      <c r="C144" s="451"/>
      <c r="D144" s="451"/>
      <c r="E144" s="451"/>
      <c r="F144" s="451"/>
      <c r="G144" s="451"/>
      <c r="H144" s="451"/>
      <c r="I144" s="451"/>
      <c r="J144" s="451"/>
      <c r="K144" s="451"/>
      <c r="L144" s="484"/>
      <c r="M144" s="484"/>
      <c r="N144" s="484"/>
      <c r="O144" s="484"/>
      <c r="P144" s="484"/>
      <c r="Q144" s="484"/>
      <c r="R144" s="484"/>
      <c r="S144" s="484"/>
      <c r="T144" s="484"/>
      <c r="U144" s="484"/>
      <c r="V144" s="484"/>
    </row>
    <row r="145" spans="1:22">
      <c r="A145" s="451"/>
      <c r="B145" s="451"/>
      <c r="C145" s="451"/>
      <c r="D145" s="451"/>
      <c r="E145" s="451"/>
      <c r="F145" s="451"/>
      <c r="G145" s="451"/>
      <c r="H145" s="451"/>
      <c r="I145" s="451"/>
      <c r="J145" s="451"/>
      <c r="K145" s="451"/>
      <c r="L145" s="484"/>
      <c r="M145" s="484"/>
      <c r="N145" s="484"/>
      <c r="O145" s="484"/>
      <c r="P145" s="484"/>
      <c r="Q145" s="484"/>
      <c r="R145" s="484"/>
      <c r="S145" s="484"/>
      <c r="T145" s="484"/>
      <c r="U145" s="484"/>
      <c r="V145" s="484"/>
    </row>
    <row r="146" spans="1:22">
      <c r="A146" s="451"/>
      <c r="B146" s="451"/>
      <c r="C146" s="451"/>
      <c r="D146" s="451"/>
      <c r="E146" s="451"/>
      <c r="F146" s="451"/>
      <c r="G146" s="451"/>
      <c r="H146" s="451"/>
      <c r="I146" s="451"/>
      <c r="J146" s="451"/>
      <c r="K146" s="451"/>
      <c r="L146" s="484"/>
      <c r="M146" s="484"/>
      <c r="N146" s="484"/>
      <c r="O146" s="484"/>
      <c r="P146" s="484"/>
      <c r="Q146" s="484"/>
      <c r="R146" s="484"/>
      <c r="S146" s="484"/>
      <c r="T146" s="484"/>
      <c r="U146" s="484"/>
      <c r="V146" s="484"/>
    </row>
    <row r="147" spans="1:22">
      <c r="A147" s="451"/>
      <c r="B147" s="451"/>
      <c r="C147" s="451"/>
      <c r="D147" s="451"/>
      <c r="E147" s="451"/>
      <c r="F147" s="451"/>
      <c r="G147" s="451"/>
      <c r="H147" s="451"/>
      <c r="I147" s="451"/>
      <c r="J147" s="451"/>
      <c r="K147" s="451"/>
      <c r="L147" s="484"/>
      <c r="M147" s="484"/>
      <c r="N147" s="484"/>
      <c r="O147" s="484"/>
      <c r="P147" s="484"/>
      <c r="Q147" s="484"/>
      <c r="R147" s="484"/>
      <c r="S147" s="484"/>
      <c r="T147" s="484"/>
      <c r="U147" s="484"/>
      <c r="V147" s="484"/>
    </row>
    <row r="148" spans="1:22">
      <c r="A148" s="451"/>
      <c r="B148" s="451"/>
      <c r="C148" s="451"/>
      <c r="D148" s="451"/>
      <c r="E148" s="451"/>
      <c r="F148" s="451"/>
      <c r="G148" s="451"/>
      <c r="H148" s="451"/>
      <c r="I148" s="451"/>
      <c r="J148" s="451"/>
      <c r="K148" s="451"/>
      <c r="L148" s="484"/>
      <c r="M148" s="484"/>
      <c r="N148" s="484"/>
      <c r="O148" s="484"/>
      <c r="P148" s="484"/>
      <c r="Q148" s="484"/>
      <c r="R148" s="484"/>
      <c r="S148" s="484"/>
      <c r="T148" s="484"/>
      <c r="U148" s="484"/>
      <c r="V148" s="484"/>
    </row>
    <row r="149" spans="1:22">
      <c r="A149" s="451"/>
      <c r="B149" s="451"/>
      <c r="C149" s="451"/>
      <c r="D149" s="451"/>
      <c r="E149" s="451"/>
      <c r="F149" s="451"/>
      <c r="G149" s="451"/>
      <c r="H149" s="451"/>
      <c r="I149" s="451"/>
      <c r="J149" s="451"/>
      <c r="K149" s="451"/>
      <c r="L149" s="484"/>
      <c r="M149" s="484"/>
      <c r="N149" s="484"/>
      <c r="O149" s="484"/>
      <c r="P149" s="484"/>
      <c r="Q149" s="484"/>
      <c r="R149" s="484"/>
      <c r="S149" s="484"/>
      <c r="T149" s="484"/>
      <c r="U149" s="484"/>
      <c r="V149" s="484"/>
    </row>
    <row r="150" spans="1:22">
      <c r="A150" s="451"/>
      <c r="B150" s="451"/>
      <c r="C150" s="451"/>
      <c r="D150" s="451"/>
      <c r="E150" s="451"/>
      <c r="F150" s="451"/>
      <c r="G150" s="451"/>
      <c r="H150" s="451"/>
      <c r="I150" s="451"/>
      <c r="J150" s="451"/>
      <c r="K150" s="451"/>
      <c r="L150" s="484"/>
      <c r="M150" s="484"/>
      <c r="N150" s="484"/>
      <c r="O150" s="484"/>
      <c r="P150" s="484"/>
      <c r="Q150" s="484"/>
      <c r="R150" s="484"/>
      <c r="S150" s="484"/>
      <c r="T150" s="484"/>
      <c r="U150" s="484"/>
      <c r="V150" s="484"/>
    </row>
    <row r="151" spans="1:22">
      <c r="A151" s="451"/>
      <c r="B151" s="451"/>
      <c r="C151" s="451"/>
      <c r="D151" s="451"/>
      <c r="E151" s="451"/>
      <c r="F151" s="451"/>
      <c r="G151" s="451"/>
      <c r="H151" s="451"/>
      <c r="I151" s="451"/>
      <c r="J151" s="451"/>
      <c r="K151" s="451"/>
      <c r="L151" s="484"/>
      <c r="M151" s="484"/>
      <c r="N151" s="484"/>
      <c r="O151" s="484"/>
      <c r="P151" s="484"/>
      <c r="Q151" s="484"/>
      <c r="R151" s="484"/>
      <c r="S151" s="484"/>
      <c r="T151" s="484"/>
      <c r="U151" s="484"/>
      <c r="V151" s="484"/>
    </row>
    <row r="152" spans="1:22">
      <c r="A152" s="451"/>
      <c r="B152" s="451"/>
      <c r="C152" s="451"/>
      <c r="D152" s="451"/>
      <c r="E152" s="451"/>
      <c r="F152" s="451"/>
      <c r="G152" s="451"/>
      <c r="H152" s="451"/>
      <c r="I152" s="451"/>
      <c r="J152" s="451"/>
      <c r="K152" s="451"/>
      <c r="L152" s="484"/>
      <c r="M152" s="484"/>
      <c r="N152" s="484"/>
      <c r="O152" s="484"/>
      <c r="P152" s="484"/>
      <c r="Q152" s="484"/>
      <c r="R152" s="484"/>
      <c r="S152" s="484"/>
      <c r="T152" s="484"/>
      <c r="U152" s="484"/>
      <c r="V152" s="484"/>
    </row>
    <row r="153" spans="1:22">
      <c r="A153" s="451"/>
      <c r="B153" s="451"/>
      <c r="C153" s="451"/>
      <c r="D153" s="451"/>
      <c r="E153" s="451"/>
      <c r="F153" s="451"/>
      <c r="G153" s="451"/>
      <c r="H153" s="451"/>
      <c r="I153" s="451"/>
      <c r="J153" s="451"/>
      <c r="K153" s="451"/>
      <c r="L153" s="484"/>
      <c r="M153" s="484"/>
      <c r="N153" s="484"/>
      <c r="O153" s="484"/>
      <c r="P153" s="484"/>
      <c r="Q153" s="484"/>
      <c r="R153" s="484"/>
      <c r="S153" s="484"/>
      <c r="T153" s="484"/>
      <c r="U153" s="484"/>
      <c r="V153" s="484"/>
    </row>
    <row r="154" spans="1:22">
      <c r="A154" s="451"/>
      <c r="B154" s="451"/>
      <c r="C154" s="451"/>
      <c r="D154" s="451"/>
      <c r="E154" s="451"/>
      <c r="F154" s="451"/>
      <c r="G154" s="451"/>
      <c r="H154" s="451"/>
      <c r="I154" s="451"/>
      <c r="J154" s="451"/>
      <c r="K154" s="451"/>
      <c r="L154" s="484"/>
      <c r="M154" s="484"/>
      <c r="N154" s="484"/>
      <c r="O154" s="484"/>
      <c r="P154" s="484"/>
      <c r="Q154" s="484"/>
      <c r="R154" s="484"/>
      <c r="S154" s="484"/>
      <c r="T154" s="484"/>
      <c r="U154" s="484"/>
      <c r="V154" s="484"/>
    </row>
    <row r="155" spans="1:22">
      <c r="A155" s="451"/>
      <c r="B155" s="451"/>
      <c r="C155" s="451"/>
      <c r="D155" s="451"/>
      <c r="E155" s="451"/>
      <c r="F155" s="451"/>
      <c r="G155" s="451"/>
      <c r="H155" s="451"/>
      <c r="I155" s="451"/>
      <c r="J155" s="451"/>
      <c r="K155" s="451"/>
      <c r="L155" s="484"/>
      <c r="M155" s="484"/>
      <c r="N155" s="484"/>
      <c r="O155" s="484"/>
      <c r="P155" s="484"/>
      <c r="Q155" s="484"/>
      <c r="R155" s="484"/>
      <c r="S155" s="484"/>
      <c r="T155" s="484"/>
      <c r="U155" s="484"/>
      <c r="V155" s="484"/>
    </row>
    <row r="156" spans="1:22">
      <c r="A156" s="451"/>
      <c r="B156" s="451"/>
      <c r="C156" s="451"/>
      <c r="D156" s="451"/>
      <c r="E156" s="451"/>
      <c r="F156" s="451"/>
      <c r="G156" s="451"/>
      <c r="H156" s="451"/>
      <c r="I156" s="451"/>
      <c r="J156" s="451"/>
      <c r="K156" s="451"/>
      <c r="L156" s="484"/>
      <c r="M156" s="484"/>
      <c r="N156" s="484"/>
      <c r="O156" s="484"/>
      <c r="P156" s="484"/>
      <c r="Q156" s="484"/>
      <c r="R156" s="484"/>
      <c r="S156" s="484"/>
      <c r="T156" s="484"/>
      <c r="U156" s="484"/>
      <c r="V156" s="484"/>
    </row>
    <row r="157" spans="1:22">
      <c r="A157" s="451"/>
      <c r="B157" s="451"/>
      <c r="C157" s="451"/>
      <c r="D157" s="451"/>
      <c r="E157" s="451"/>
      <c r="F157" s="451"/>
      <c r="G157" s="451"/>
      <c r="H157" s="451"/>
      <c r="I157" s="451"/>
      <c r="J157" s="451"/>
      <c r="K157" s="451"/>
      <c r="L157" s="484"/>
      <c r="M157" s="484"/>
      <c r="N157" s="484"/>
      <c r="O157" s="484"/>
      <c r="P157" s="484"/>
      <c r="Q157" s="484"/>
      <c r="R157" s="484"/>
      <c r="S157" s="484"/>
      <c r="T157" s="484"/>
      <c r="U157" s="484"/>
      <c r="V157" s="484"/>
    </row>
    <row r="158" spans="1:22">
      <c r="A158" s="451"/>
      <c r="B158" s="451"/>
      <c r="C158" s="451"/>
      <c r="D158" s="451"/>
      <c r="E158" s="451"/>
      <c r="F158" s="451"/>
      <c r="G158" s="451"/>
      <c r="H158" s="451"/>
      <c r="I158" s="451"/>
      <c r="J158" s="451"/>
      <c r="K158" s="451"/>
      <c r="L158" s="484"/>
      <c r="M158" s="484"/>
      <c r="N158" s="484"/>
      <c r="O158" s="484"/>
      <c r="P158" s="484"/>
      <c r="Q158" s="484"/>
      <c r="R158" s="484"/>
      <c r="S158" s="484"/>
      <c r="T158" s="484"/>
      <c r="U158" s="484"/>
      <c r="V158" s="484"/>
    </row>
    <row r="159" spans="1:22">
      <c r="A159" s="451"/>
      <c r="B159" s="451"/>
      <c r="C159" s="451"/>
      <c r="D159" s="451"/>
      <c r="E159" s="451"/>
      <c r="F159" s="451"/>
      <c r="G159" s="451"/>
      <c r="H159" s="451"/>
      <c r="I159" s="451"/>
      <c r="J159" s="451"/>
      <c r="K159" s="451"/>
      <c r="L159" s="484"/>
      <c r="M159" s="484"/>
      <c r="N159" s="484"/>
      <c r="O159" s="484"/>
      <c r="P159" s="484"/>
      <c r="Q159" s="484"/>
      <c r="R159" s="484"/>
      <c r="S159" s="484"/>
      <c r="T159" s="484"/>
      <c r="U159" s="484"/>
      <c r="V159" s="484"/>
    </row>
    <row r="160" spans="1:22">
      <c r="A160" s="451"/>
      <c r="B160" s="451"/>
      <c r="C160" s="451"/>
      <c r="D160" s="451"/>
      <c r="E160" s="451"/>
      <c r="F160" s="451"/>
      <c r="G160" s="451"/>
      <c r="H160" s="451"/>
      <c r="I160" s="451"/>
      <c r="J160" s="451"/>
      <c r="K160" s="451"/>
      <c r="L160" s="484"/>
      <c r="M160" s="484"/>
      <c r="N160" s="484"/>
      <c r="O160" s="484"/>
      <c r="P160" s="484"/>
      <c r="Q160" s="484"/>
      <c r="R160" s="484"/>
      <c r="S160" s="484"/>
      <c r="T160" s="484"/>
      <c r="U160" s="484"/>
      <c r="V160" s="484"/>
    </row>
    <row r="161" spans="1:22">
      <c r="A161" s="451"/>
      <c r="B161" s="451"/>
      <c r="C161" s="451"/>
      <c r="D161" s="451"/>
      <c r="E161" s="451"/>
      <c r="F161" s="451"/>
      <c r="G161" s="451"/>
      <c r="H161" s="451"/>
      <c r="I161" s="451"/>
      <c r="J161" s="451"/>
      <c r="K161" s="451"/>
      <c r="L161" s="484"/>
      <c r="M161" s="484"/>
      <c r="N161" s="484"/>
      <c r="O161" s="484"/>
      <c r="P161" s="484"/>
      <c r="Q161" s="484"/>
      <c r="R161" s="484"/>
      <c r="S161" s="484"/>
      <c r="T161" s="484"/>
      <c r="U161" s="484"/>
      <c r="V161" s="484"/>
    </row>
    <row r="162" spans="1:22">
      <c r="A162" s="451"/>
      <c r="B162" s="451"/>
      <c r="C162" s="451"/>
      <c r="D162" s="451"/>
      <c r="E162" s="451"/>
      <c r="F162" s="451"/>
      <c r="G162" s="451"/>
      <c r="H162" s="451"/>
      <c r="I162" s="451"/>
      <c r="J162" s="451"/>
      <c r="K162" s="451"/>
      <c r="L162" s="484"/>
      <c r="M162" s="484"/>
      <c r="N162" s="484"/>
      <c r="O162" s="484"/>
      <c r="P162" s="484"/>
      <c r="Q162" s="484"/>
      <c r="R162" s="484"/>
      <c r="S162" s="484"/>
      <c r="T162" s="484"/>
      <c r="U162" s="484"/>
      <c r="V162" s="484"/>
    </row>
    <row r="163" spans="1:22">
      <c r="A163" s="451"/>
      <c r="B163" s="451"/>
      <c r="C163" s="451"/>
      <c r="D163" s="451"/>
      <c r="E163" s="451"/>
      <c r="F163" s="451"/>
      <c r="G163" s="451"/>
      <c r="H163" s="451"/>
      <c r="I163" s="451"/>
      <c r="J163" s="451"/>
      <c r="K163" s="451"/>
      <c r="L163" s="484"/>
      <c r="M163" s="484"/>
      <c r="N163" s="484"/>
      <c r="O163" s="484"/>
      <c r="P163" s="484"/>
      <c r="Q163" s="484"/>
      <c r="R163" s="484"/>
      <c r="S163" s="484"/>
      <c r="T163" s="484"/>
      <c r="U163" s="484"/>
      <c r="V163" s="484"/>
    </row>
    <row r="164" spans="1:22">
      <c r="A164" s="451"/>
      <c r="B164" s="451"/>
      <c r="C164" s="451"/>
      <c r="D164" s="451"/>
      <c r="E164" s="451"/>
      <c r="F164" s="451"/>
      <c r="G164" s="451"/>
      <c r="H164" s="451"/>
      <c r="I164" s="451"/>
      <c r="J164" s="451"/>
      <c r="K164" s="451"/>
      <c r="L164" s="484"/>
      <c r="M164" s="484"/>
      <c r="N164" s="484"/>
      <c r="O164" s="484"/>
      <c r="P164" s="484"/>
      <c r="Q164" s="484"/>
      <c r="R164" s="484"/>
      <c r="S164" s="484"/>
      <c r="T164" s="484"/>
      <c r="U164" s="484"/>
      <c r="V164" s="484"/>
    </row>
    <row r="165" spans="1:22">
      <c r="A165" s="451"/>
      <c r="B165" s="451"/>
      <c r="C165" s="451"/>
      <c r="D165" s="451"/>
      <c r="E165" s="451"/>
      <c r="F165" s="451"/>
      <c r="G165" s="451"/>
      <c r="H165" s="451"/>
      <c r="I165" s="451"/>
      <c r="J165" s="451"/>
      <c r="K165" s="451"/>
      <c r="L165" s="484"/>
      <c r="M165" s="484"/>
      <c r="N165" s="484"/>
      <c r="O165" s="484"/>
      <c r="P165" s="484"/>
      <c r="Q165" s="484"/>
      <c r="R165" s="484"/>
      <c r="S165" s="484"/>
      <c r="T165" s="484"/>
      <c r="U165" s="484"/>
      <c r="V165" s="484"/>
    </row>
    <row r="166" spans="1:22">
      <c r="A166" s="451"/>
      <c r="B166" s="451"/>
      <c r="C166" s="451"/>
      <c r="D166" s="451"/>
      <c r="E166" s="451"/>
      <c r="F166" s="451"/>
      <c r="G166" s="451"/>
      <c r="H166" s="451"/>
      <c r="I166" s="451"/>
      <c r="J166" s="451"/>
      <c r="K166" s="451"/>
      <c r="L166" s="484"/>
      <c r="M166" s="484"/>
      <c r="N166" s="484"/>
      <c r="O166" s="484"/>
      <c r="P166" s="484"/>
      <c r="Q166" s="484"/>
      <c r="R166" s="484"/>
      <c r="S166" s="484"/>
      <c r="T166" s="484"/>
      <c r="U166" s="484"/>
      <c r="V166" s="484"/>
    </row>
    <row r="167" spans="1:22">
      <c r="A167" s="451"/>
      <c r="B167" s="451"/>
      <c r="C167" s="451"/>
      <c r="D167" s="451"/>
      <c r="E167" s="451"/>
      <c r="F167" s="451"/>
      <c r="G167" s="451"/>
      <c r="H167" s="451"/>
      <c r="I167" s="451"/>
      <c r="J167" s="451"/>
      <c r="K167" s="451"/>
      <c r="L167" s="484"/>
      <c r="M167" s="484"/>
      <c r="N167" s="484"/>
      <c r="O167" s="484"/>
      <c r="P167" s="484"/>
      <c r="Q167" s="484"/>
      <c r="R167" s="484"/>
      <c r="S167" s="484"/>
      <c r="T167" s="484"/>
      <c r="U167" s="484"/>
      <c r="V167" s="484"/>
    </row>
    <row r="168" spans="1:22">
      <c r="A168" s="451"/>
      <c r="B168" s="451"/>
      <c r="C168" s="451"/>
      <c r="D168" s="451"/>
      <c r="E168" s="451"/>
      <c r="F168" s="451"/>
      <c r="G168" s="451"/>
      <c r="H168" s="451"/>
      <c r="I168" s="451"/>
      <c r="J168" s="451"/>
      <c r="K168" s="451"/>
      <c r="L168" s="484"/>
      <c r="M168" s="484"/>
      <c r="N168" s="484"/>
      <c r="O168" s="484"/>
      <c r="P168" s="484"/>
      <c r="Q168" s="484"/>
      <c r="R168" s="484"/>
      <c r="S168" s="484"/>
      <c r="T168" s="484"/>
      <c r="U168" s="484"/>
      <c r="V168" s="484"/>
    </row>
    <row r="169" spans="1:22">
      <c r="A169" s="451"/>
      <c r="B169" s="451"/>
      <c r="C169" s="451"/>
      <c r="D169" s="451"/>
      <c r="E169" s="451"/>
      <c r="F169" s="451"/>
      <c r="G169" s="451"/>
      <c r="H169" s="451"/>
      <c r="I169" s="451"/>
      <c r="J169" s="451"/>
      <c r="K169" s="451"/>
      <c r="L169" s="484"/>
      <c r="M169" s="484"/>
      <c r="N169" s="484"/>
      <c r="O169" s="484"/>
      <c r="P169" s="484"/>
      <c r="Q169" s="484"/>
      <c r="R169" s="484"/>
      <c r="S169" s="484"/>
      <c r="T169" s="484"/>
      <c r="U169" s="484"/>
      <c r="V169" s="484"/>
    </row>
    <row r="170" spans="1:22">
      <c r="A170" s="451"/>
      <c r="B170" s="451"/>
      <c r="C170" s="451"/>
      <c r="D170" s="451"/>
      <c r="E170" s="451"/>
      <c r="F170" s="451"/>
      <c r="G170" s="451"/>
      <c r="H170" s="451"/>
      <c r="I170" s="451"/>
      <c r="J170" s="451"/>
      <c r="K170" s="451"/>
      <c r="L170" s="484"/>
      <c r="M170" s="484"/>
      <c r="N170" s="484"/>
      <c r="O170" s="484"/>
      <c r="P170" s="484"/>
      <c r="Q170" s="484"/>
      <c r="R170" s="484"/>
      <c r="S170" s="484"/>
      <c r="T170" s="484"/>
      <c r="U170" s="484"/>
      <c r="V170" s="484"/>
    </row>
    <row r="171" spans="1:22">
      <c r="A171" s="451"/>
      <c r="B171" s="451"/>
      <c r="C171" s="451"/>
      <c r="D171" s="451"/>
      <c r="E171" s="451"/>
      <c r="F171" s="451"/>
      <c r="G171" s="451"/>
      <c r="H171" s="451"/>
      <c r="I171" s="451"/>
      <c r="J171" s="451"/>
      <c r="K171" s="451"/>
      <c r="L171" s="484"/>
      <c r="M171" s="484"/>
      <c r="N171" s="484"/>
      <c r="O171" s="484"/>
      <c r="P171" s="484"/>
      <c r="Q171" s="484"/>
      <c r="R171" s="484"/>
      <c r="S171" s="484"/>
      <c r="T171" s="484"/>
      <c r="U171" s="484"/>
      <c r="V171" s="484"/>
    </row>
    <row r="172" spans="1:22">
      <c r="A172" s="451"/>
      <c r="B172" s="451"/>
      <c r="C172" s="451"/>
      <c r="D172" s="451"/>
      <c r="E172" s="451"/>
      <c r="F172" s="451"/>
      <c r="G172" s="451"/>
      <c r="H172" s="451"/>
      <c r="I172" s="451"/>
      <c r="J172" s="451"/>
      <c r="K172" s="451"/>
      <c r="L172" s="484"/>
      <c r="M172" s="484"/>
      <c r="N172" s="484"/>
      <c r="O172" s="484"/>
      <c r="P172" s="484"/>
      <c r="Q172" s="484"/>
      <c r="R172" s="484"/>
      <c r="S172" s="484"/>
      <c r="T172" s="484"/>
      <c r="U172" s="484"/>
      <c r="V172" s="484"/>
    </row>
    <row r="173" spans="1:22">
      <c r="A173" s="451"/>
      <c r="B173" s="451"/>
      <c r="C173" s="451"/>
      <c r="D173" s="451"/>
      <c r="E173" s="451"/>
      <c r="F173" s="451"/>
      <c r="G173" s="451"/>
      <c r="H173" s="451"/>
      <c r="I173" s="451"/>
      <c r="J173" s="451"/>
      <c r="K173" s="451"/>
      <c r="L173" s="484"/>
      <c r="M173" s="484"/>
      <c r="N173" s="484"/>
      <c r="O173" s="484"/>
      <c r="P173" s="484"/>
      <c r="Q173" s="484"/>
      <c r="R173" s="484"/>
      <c r="S173" s="484"/>
      <c r="T173" s="484"/>
      <c r="U173" s="484"/>
      <c r="V173" s="484"/>
    </row>
    <row r="174" spans="1:22">
      <c r="A174" s="451"/>
      <c r="B174" s="451"/>
      <c r="C174" s="451"/>
      <c r="D174" s="451"/>
      <c r="E174" s="451"/>
      <c r="F174" s="451"/>
      <c r="G174" s="451"/>
      <c r="H174" s="451"/>
      <c r="I174" s="451"/>
      <c r="J174" s="451"/>
      <c r="K174" s="451"/>
      <c r="L174" s="484"/>
      <c r="M174" s="484"/>
      <c r="N174" s="484"/>
      <c r="O174" s="484"/>
      <c r="P174" s="484"/>
      <c r="Q174" s="484"/>
      <c r="R174" s="484"/>
      <c r="S174" s="484"/>
      <c r="T174" s="484"/>
      <c r="U174" s="484"/>
      <c r="V174" s="484"/>
    </row>
    <row r="175" spans="1:22">
      <c r="A175" s="451"/>
      <c r="B175" s="451"/>
      <c r="C175" s="451"/>
      <c r="D175" s="451"/>
      <c r="E175" s="451"/>
      <c r="F175" s="451"/>
      <c r="G175" s="451"/>
      <c r="H175" s="451"/>
      <c r="I175" s="451"/>
      <c r="J175" s="451"/>
      <c r="K175" s="451"/>
      <c r="L175" s="484"/>
      <c r="M175" s="484"/>
      <c r="N175" s="484"/>
      <c r="O175" s="484"/>
      <c r="P175" s="484"/>
      <c r="Q175" s="484"/>
      <c r="R175" s="484"/>
      <c r="S175" s="484"/>
      <c r="T175" s="484"/>
      <c r="U175" s="484"/>
      <c r="V175" s="484"/>
    </row>
    <row r="176" spans="1:22">
      <c r="A176" s="451"/>
      <c r="B176" s="451"/>
      <c r="C176" s="451"/>
      <c r="D176" s="451"/>
      <c r="E176" s="451"/>
      <c r="F176" s="451"/>
      <c r="G176" s="451"/>
      <c r="H176" s="451"/>
      <c r="I176" s="451"/>
      <c r="J176" s="451"/>
      <c r="K176" s="451"/>
      <c r="L176" s="484"/>
      <c r="M176" s="484"/>
      <c r="N176" s="484"/>
      <c r="O176" s="484"/>
      <c r="P176" s="484"/>
      <c r="Q176" s="484"/>
      <c r="R176" s="484"/>
      <c r="S176" s="484"/>
      <c r="T176" s="484"/>
      <c r="U176" s="484"/>
      <c r="V176" s="484"/>
    </row>
    <row r="177" spans="1:22">
      <c r="A177" s="451"/>
      <c r="B177" s="451"/>
      <c r="C177" s="451"/>
      <c r="D177" s="451"/>
      <c r="E177" s="451"/>
      <c r="F177" s="451"/>
      <c r="G177" s="451"/>
      <c r="H177" s="451"/>
      <c r="I177" s="451"/>
      <c r="J177" s="451"/>
      <c r="K177" s="451"/>
      <c r="L177" s="484"/>
      <c r="M177" s="484"/>
      <c r="N177" s="484"/>
      <c r="O177" s="484"/>
      <c r="P177" s="484"/>
      <c r="Q177" s="484"/>
      <c r="R177" s="484"/>
      <c r="S177" s="484"/>
      <c r="T177" s="484"/>
      <c r="U177" s="484"/>
      <c r="V177" s="484"/>
    </row>
    <row r="178" spans="1:22">
      <c r="A178" s="451"/>
      <c r="B178" s="451"/>
      <c r="C178" s="451"/>
      <c r="D178" s="451"/>
      <c r="E178" s="451"/>
      <c r="F178" s="451"/>
      <c r="G178" s="451"/>
      <c r="H178" s="451"/>
      <c r="I178" s="451"/>
      <c r="J178" s="451"/>
      <c r="K178" s="451"/>
      <c r="L178" s="484"/>
      <c r="M178" s="484"/>
      <c r="N178" s="484"/>
      <c r="O178" s="484"/>
      <c r="P178" s="484"/>
      <c r="Q178" s="484"/>
      <c r="R178" s="484"/>
      <c r="S178" s="484"/>
      <c r="T178" s="484"/>
      <c r="U178" s="484"/>
      <c r="V178" s="484"/>
    </row>
    <row r="179" spans="1:22">
      <c r="A179" s="451"/>
      <c r="B179" s="451"/>
      <c r="C179" s="451"/>
      <c r="D179" s="451"/>
      <c r="E179" s="451"/>
      <c r="F179" s="451"/>
      <c r="G179" s="451"/>
      <c r="H179" s="451"/>
      <c r="I179" s="451"/>
      <c r="J179" s="451"/>
      <c r="K179" s="451"/>
      <c r="L179" s="484"/>
      <c r="M179" s="484"/>
      <c r="N179" s="484"/>
      <c r="O179" s="484"/>
      <c r="P179" s="484"/>
      <c r="Q179" s="484"/>
      <c r="R179" s="484"/>
      <c r="S179" s="484"/>
      <c r="T179" s="484"/>
      <c r="U179" s="484"/>
      <c r="V179" s="484"/>
    </row>
    <row r="180" spans="1:22">
      <c r="A180" s="451"/>
      <c r="B180" s="451"/>
      <c r="C180" s="451"/>
      <c r="D180" s="451"/>
      <c r="E180" s="451"/>
      <c r="F180" s="451"/>
      <c r="G180" s="451"/>
      <c r="H180" s="451"/>
      <c r="I180" s="451"/>
      <c r="J180" s="451"/>
      <c r="K180" s="451"/>
      <c r="L180" s="484"/>
      <c r="M180" s="484"/>
      <c r="N180" s="484"/>
      <c r="O180" s="484"/>
      <c r="P180" s="484"/>
      <c r="Q180" s="484"/>
      <c r="R180" s="484"/>
      <c r="S180" s="484"/>
      <c r="T180" s="484"/>
      <c r="U180" s="484"/>
      <c r="V180" s="484"/>
    </row>
    <row r="181" spans="1:22">
      <c r="A181" s="451"/>
      <c r="B181" s="451"/>
      <c r="C181" s="451"/>
      <c r="D181" s="451"/>
      <c r="E181" s="451"/>
      <c r="F181" s="451"/>
      <c r="G181" s="451"/>
      <c r="H181" s="451"/>
      <c r="I181" s="451"/>
      <c r="J181" s="451"/>
      <c r="K181" s="451"/>
      <c r="L181" s="484"/>
      <c r="M181" s="484"/>
      <c r="N181" s="484"/>
      <c r="O181" s="484"/>
      <c r="P181" s="484"/>
      <c r="Q181" s="484"/>
      <c r="R181" s="484"/>
      <c r="S181" s="484"/>
      <c r="T181" s="484"/>
      <c r="U181" s="484"/>
      <c r="V181" s="484"/>
    </row>
    <row r="182" spans="1:22">
      <c r="A182" s="451"/>
      <c r="B182" s="451"/>
      <c r="C182" s="451"/>
      <c r="D182" s="451"/>
      <c r="E182" s="451"/>
      <c r="F182" s="451"/>
      <c r="G182" s="451"/>
      <c r="H182" s="451"/>
      <c r="I182" s="451"/>
      <c r="J182" s="451"/>
      <c r="K182" s="451"/>
      <c r="L182" s="484"/>
      <c r="M182" s="484"/>
      <c r="N182" s="484"/>
      <c r="O182" s="484"/>
      <c r="P182" s="484"/>
      <c r="Q182" s="484"/>
      <c r="R182" s="484"/>
      <c r="S182" s="484"/>
      <c r="T182" s="484"/>
      <c r="U182" s="484"/>
      <c r="V182" s="484"/>
    </row>
    <row r="183" spans="1:22">
      <c r="A183" s="451"/>
      <c r="B183" s="451"/>
      <c r="C183" s="451"/>
      <c r="D183" s="451"/>
      <c r="E183" s="451"/>
      <c r="F183" s="451"/>
      <c r="G183" s="451"/>
      <c r="H183" s="451"/>
      <c r="I183" s="451"/>
      <c r="J183" s="451"/>
      <c r="K183" s="451"/>
      <c r="L183" s="484"/>
      <c r="M183" s="484"/>
      <c r="N183" s="484"/>
      <c r="O183" s="484"/>
      <c r="P183" s="484"/>
      <c r="Q183" s="484"/>
      <c r="R183" s="484"/>
      <c r="S183" s="484"/>
      <c r="T183" s="484"/>
      <c r="U183" s="484"/>
      <c r="V183" s="484"/>
    </row>
    <row r="184" spans="1:22">
      <c r="A184" s="451"/>
      <c r="B184" s="451"/>
      <c r="C184" s="451"/>
      <c r="D184" s="451"/>
      <c r="E184" s="451"/>
      <c r="F184" s="451"/>
      <c r="G184" s="451"/>
      <c r="H184" s="451"/>
      <c r="I184" s="451"/>
      <c r="J184" s="451"/>
      <c r="K184" s="451"/>
      <c r="L184" s="484"/>
      <c r="M184" s="484"/>
      <c r="N184" s="484"/>
      <c r="O184" s="484"/>
      <c r="P184" s="484"/>
      <c r="Q184" s="484"/>
      <c r="R184" s="484"/>
      <c r="S184" s="484"/>
      <c r="T184" s="484"/>
      <c r="U184" s="484"/>
      <c r="V184" s="484"/>
    </row>
    <row r="185" spans="1:22">
      <c r="A185" s="451"/>
      <c r="B185" s="451"/>
      <c r="C185" s="451"/>
      <c r="D185" s="451"/>
      <c r="E185" s="451"/>
      <c r="F185" s="451"/>
      <c r="G185" s="451"/>
      <c r="H185" s="451"/>
      <c r="I185" s="451"/>
      <c r="J185" s="451"/>
      <c r="K185" s="451"/>
      <c r="L185" s="484"/>
      <c r="M185" s="484"/>
      <c r="N185" s="484"/>
      <c r="O185" s="484"/>
      <c r="P185" s="484"/>
      <c r="Q185" s="484"/>
      <c r="R185" s="484"/>
      <c r="S185" s="484"/>
      <c r="T185" s="484"/>
      <c r="U185" s="484"/>
      <c r="V185" s="484"/>
    </row>
    <row r="186" spans="1:22">
      <c r="A186" s="451"/>
      <c r="B186" s="451"/>
      <c r="C186" s="451"/>
      <c r="D186" s="451"/>
      <c r="E186" s="451"/>
      <c r="F186" s="451"/>
      <c r="G186" s="451"/>
      <c r="H186" s="451"/>
      <c r="I186" s="451"/>
      <c r="J186" s="451"/>
      <c r="K186" s="451"/>
      <c r="L186" s="484"/>
      <c r="M186" s="484"/>
      <c r="N186" s="484"/>
      <c r="O186" s="484"/>
      <c r="P186" s="484"/>
      <c r="Q186" s="484"/>
      <c r="R186" s="484"/>
      <c r="S186" s="484"/>
      <c r="T186" s="484"/>
      <c r="U186" s="484"/>
      <c r="V186" s="484"/>
    </row>
    <row r="187" spans="1:22">
      <c r="A187" s="451"/>
      <c r="B187" s="451"/>
      <c r="C187" s="451"/>
      <c r="D187" s="451"/>
      <c r="E187" s="451"/>
      <c r="F187" s="451"/>
      <c r="G187" s="451"/>
      <c r="H187" s="451"/>
      <c r="I187" s="451"/>
      <c r="J187" s="451"/>
      <c r="K187" s="451"/>
      <c r="L187" s="484"/>
      <c r="M187" s="484"/>
      <c r="N187" s="484"/>
      <c r="O187" s="484"/>
      <c r="P187" s="484"/>
      <c r="Q187" s="484"/>
      <c r="R187" s="484"/>
      <c r="S187" s="484"/>
      <c r="T187" s="484"/>
      <c r="U187" s="484"/>
      <c r="V187" s="484"/>
    </row>
    <row r="188" spans="1:22">
      <c r="A188" s="451"/>
      <c r="B188" s="451"/>
      <c r="C188" s="451"/>
      <c r="D188" s="451"/>
      <c r="E188" s="451"/>
      <c r="F188" s="451"/>
      <c r="G188" s="451"/>
      <c r="H188" s="451"/>
      <c r="I188" s="451"/>
      <c r="J188" s="451"/>
      <c r="K188" s="451"/>
      <c r="L188" s="484"/>
      <c r="M188" s="484"/>
      <c r="N188" s="484"/>
      <c r="O188" s="484"/>
      <c r="P188" s="484"/>
      <c r="Q188" s="484"/>
      <c r="R188" s="484"/>
      <c r="S188" s="484"/>
      <c r="T188" s="484"/>
      <c r="U188" s="484"/>
      <c r="V188" s="484"/>
    </row>
    <row r="189" spans="1:22">
      <c r="A189" s="451"/>
      <c r="B189" s="451"/>
      <c r="C189" s="451"/>
      <c r="D189" s="451"/>
      <c r="E189" s="451"/>
      <c r="F189" s="451"/>
      <c r="G189" s="451"/>
      <c r="H189" s="451"/>
      <c r="I189" s="451"/>
      <c r="J189" s="451"/>
      <c r="K189" s="451"/>
      <c r="L189" s="484"/>
      <c r="M189" s="484"/>
      <c r="N189" s="484"/>
      <c r="O189" s="484"/>
      <c r="P189" s="484"/>
      <c r="Q189" s="484"/>
      <c r="R189" s="484"/>
      <c r="S189" s="484"/>
      <c r="T189" s="484"/>
      <c r="U189" s="484"/>
      <c r="V189" s="484"/>
    </row>
    <row r="190" spans="1:22">
      <c r="A190" s="451"/>
      <c r="B190" s="451"/>
      <c r="C190" s="451"/>
      <c r="D190" s="451"/>
      <c r="E190" s="451"/>
      <c r="F190" s="451"/>
      <c r="G190" s="451"/>
      <c r="H190" s="451"/>
      <c r="I190" s="451"/>
      <c r="J190" s="451"/>
      <c r="K190" s="451"/>
      <c r="L190" s="484"/>
      <c r="M190" s="484"/>
      <c r="N190" s="484"/>
      <c r="O190" s="484"/>
      <c r="P190" s="484"/>
      <c r="Q190" s="484"/>
      <c r="R190" s="484"/>
      <c r="S190" s="484"/>
      <c r="T190" s="484"/>
      <c r="U190" s="484"/>
      <c r="V190" s="484"/>
    </row>
    <row r="191" spans="1:22">
      <c r="A191" s="451"/>
      <c r="B191" s="451"/>
      <c r="C191" s="451"/>
      <c r="D191" s="451"/>
      <c r="E191" s="451"/>
      <c r="F191" s="451"/>
      <c r="G191" s="451"/>
      <c r="H191" s="451"/>
      <c r="I191" s="451"/>
      <c r="J191" s="451"/>
      <c r="K191" s="451"/>
      <c r="L191" s="484"/>
      <c r="M191" s="484"/>
      <c r="N191" s="484"/>
      <c r="O191" s="484"/>
      <c r="P191" s="484"/>
      <c r="Q191" s="484"/>
      <c r="R191" s="484"/>
      <c r="S191" s="484"/>
      <c r="T191" s="484"/>
      <c r="U191" s="484"/>
      <c r="V191" s="484"/>
    </row>
    <row r="192" spans="1:22">
      <c r="A192" s="451"/>
      <c r="B192" s="451"/>
      <c r="C192" s="451"/>
      <c r="D192" s="451"/>
      <c r="E192" s="451"/>
      <c r="F192" s="451"/>
      <c r="G192" s="451"/>
      <c r="H192" s="451"/>
      <c r="I192" s="451"/>
      <c r="J192" s="451"/>
      <c r="K192" s="451"/>
      <c r="L192" s="484"/>
      <c r="M192" s="484"/>
      <c r="N192" s="484"/>
      <c r="O192" s="484"/>
      <c r="P192" s="484"/>
      <c r="Q192" s="484"/>
      <c r="R192" s="484"/>
      <c r="S192" s="484"/>
      <c r="T192" s="484"/>
      <c r="U192" s="484"/>
      <c r="V192" s="484"/>
    </row>
    <row r="193" spans="1:22">
      <c r="A193" s="451"/>
      <c r="B193" s="451"/>
      <c r="C193" s="451"/>
      <c r="D193" s="451"/>
      <c r="E193" s="451"/>
      <c r="F193" s="451"/>
      <c r="G193" s="451"/>
      <c r="H193" s="451"/>
      <c r="I193" s="451"/>
      <c r="J193" s="451"/>
      <c r="K193" s="451"/>
      <c r="L193" s="484"/>
      <c r="M193" s="484"/>
      <c r="N193" s="484"/>
      <c r="O193" s="484"/>
      <c r="P193" s="484"/>
      <c r="Q193" s="484"/>
      <c r="R193" s="484"/>
      <c r="S193" s="484"/>
      <c r="T193" s="484"/>
      <c r="U193" s="484"/>
      <c r="V193" s="484"/>
    </row>
    <row r="194" spans="1:22">
      <c r="A194" s="451"/>
      <c r="B194" s="451"/>
      <c r="C194" s="451"/>
      <c r="D194" s="451"/>
      <c r="E194" s="451"/>
      <c r="F194" s="451"/>
      <c r="G194" s="451"/>
      <c r="H194" s="451"/>
      <c r="I194" s="451"/>
      <c r="J194" s="451"/>
      <c r="K194" s="451"/>
      <c r="L194" s="484"/>
      <c r="M194" s="484"/>
      <c r="N194" s="484"/>
      <c r="O194" s="484"/>
      <c r="P194" s="484"/>
      <c r="Q194" s="484"/>
      <c r="R194" s="484"/>
      <c r="S194" s="484"/>
      <c r="T194" s="484"/>
      <c r="U194" s="484"/>
      <c r="V194" s="484"/>
    </row>
    <row r="195" spans="1:22">
      <c r="A195" s="451"/>
      <c r="B195" s="451"/>
      <c r="C195" s="451"/>
      <c r="D195" s="451"/>
      <c r="E195" s="451"/>
      <c r="F195" s="451"/>
      <c r="G195" s="451"/>
      <c r="H195" s="451"/>
      <c r="I195" s="451"/>
      <c r="J195" s="451"/>
      <c r="K195" s="451"/>
      <c r="L195" s="484"/>
      <c r="M195" s="484"/>
      <c r="N195" s="484"/>
      <c r="O195" s="484"/>
      <c r="P195" s="484"/>
      <c r="Q195" s="484"/>
      <c r="R195" s="484"/>
      <c r="S195" s="484"/>
      <c r="T195" s="484"/>
      <c r="U195" s="484"/>
      <c r="V195" s="484"/>
    </row>
    <row r="196" spans="1:22">
      <c r="A196" s="451"/>
      <c r="B196" s="451"/>
      <c r="C196" s="451"/>
      <c r="D196" s="451"/>
      <c r="E196" s="451"/>
      <c r="F196" s="451"/>
      <c r="G196" s="451"/>
      <c r="H196" s="451"/>
      <c r="I196" s="451"/>
      <c r="J196" s="451"/>
      <c r="K196" s="451"/>
      <c r="L196" s="484"/>
      <c r="M196" s="484"/>
      <c r="N196" s="484"/>
      <c r="O196" s="484"/>
      <c r="P196" s="484"/>
      <c r="Q196" s="484"/>
      <c r="R196" s="484"/>
      <c r="S196" s="484"/>
      <c r="T196" s="484"/>
      <c r="U196" s="484"/>
      <c r="V196" s="484"/>
    </row>
    <row r="197" spans="1:22">
      <c r="A197" s="451"/>
      <c r="B197" s="451"/>
      <c r="C197" s="451"/>
      <c r="D197" s="451"/>
      <c r="E197" s="451"/>
      <c r="F197" s="451"/>
      <c r="G197" s="451"/>
      <c r="H197" s="451"/>
      <c r="I197" s="451"/>
      <c r="J197" s="451"/>
      <c r="K197" s="451"/>
      <c r="L197" s="484"/>
      <c r="M197" s="484"/>
      <c r="N197" s="484"/>
      <c r="O197" s="484"/>
      <c r="P197" s="484"/>
      <c r="Q197" s="484"/>
      <c r="R197" s="484"/>
      <c r="S197" s="484"/>
      <c r="T197" s="484"/>
      <c r="U197" s="484"/>
      <c r="V197" s="484"/>
    </row>
    <row r="198" spans="1:22">
      <c r="A198" s="451"/>
      <c r="B198" s="451"/>
      <c r="C198" s="451"/>
      <c r="D198" s="451"/>
      <c r="E198" s="451"/>
      <c r="F198" s="451"/>
      <c r="G198" s="451"/>
      <c r="H198" s="451"/>
      <c r="I198" s="451"/>
      <c r="J198" s="451"/>
      <c r="K198" s="451"/>
      <c r="L198" s="484"/>
      <c r="M198" s="484"/>
      <c r="N198" s="484"/>
      <c r="O198" s="484"/>
      <c r="P198" s="484"/>
      <c r="Q198" s="484"/>
      <c r="R198" s="484"/>
      <c r="S198" s="484"/>
      <c r="T198" s="484"/>
      <c r="U198" s="484"/>
      <c r="V198" s="484"/>
    </row>
    <row r="199" spans="1:22">
      <c r="A199" s="451"/>
      <c r="B199" s="451"/>
      <c r="C199" s="451"/>
      <c r="D199" s="451"/>
      <c r="E199" s="451"/>
      <c r="F199" s="451"/>
      <c r="G199" s="451"/>
      <c r="H199" s="451"/>
      <c r="I199" s="451"/>
      <c r="J199" s="451"/>
      <c r="K199" s="451"/>
      <c r="L199" s="484"/>
      <c r="M199" s="484"/>
      <c r="N199" s="484"/>
      <c r="O199" s="484"/>
      <c r="P199" s="484"/>
      <c r="Q199" s="484"/>
      <c r="R199" s="484"/>
      <c r="S199" s="484"/>
      <c r="T199" s="484"/>
      <c r="U199" s="484"/>
      <c r="V199" s="484"/>
    </row>
    <row r="200" spans="1:22">
      <c r="A200" s="451"/>
      <c r="B200" s="451"/>
      <c r="C200" s="451"/>
      <c r="D200" s="451"/>
      <c r="E200" s="451"/>
      <c r="F200" s="451"/>
      <c r="G200" s="451"/>
      <c r="H200" s="451"/>
      <c r="I200" s="451"/>
      <c r="J200" s="451"/>
      <c r="K200" s="451"/>
      <c r="L200" s="484"/>
      <c r="M200" s="484"/>
      <c r="N200" s="484"/>
      <c r="O200" s="484"/>
      <c r="P200" s="484"/>
      <c r="Q200" s="484"/>
      <c r="R200" s="484"/>
      <c r="S200" s="484"/>
      <c r="T200" s="484"/>
      <c r="U200" s="484"/>
      <c r="V200" s="484"/>
    </row>
    <row r="201" spans="1:22">
      <c r="A201" s="451"/>
      <c r="B201" s="451"/>
      <c r="C201" s="451"/>
      <c r="D201" s="451"/>
      <c r="E201" s="451"/>
      <c r="F201" s="451"/>
      <c r="G201" s="451"/>
      <c r="H201" s="451"/>
      <c r="I201" s="451"/>
      <c r="J201" s="451"/>
      <c r="K201" s="451"/>
      <c r="L201" s="484"/>
      <c r="M201" s="484"/>
      <c r="N201" s="484"/>
      <c r="O201" s="484"/>
      <c r="P201" s="484"/>
      <c r="Q201" s="484"/>
      <c r="R201" s="484"/>
      <c r="S201" s="484"/>
      <c r="T201" s="484"/>
      <c r="U201" s="484"/>
      <c r="V201" s="484"/>
    </row>
    <row r="202" spans="1:22">
      <c r="A202" s="451"/>
      <c r="B202" s="451"/>
      <c r="C202" s="451"/>
      <c r="D202" s="451"/>
      <c r="E202" s="451"/>
      <c r="F202" s="451"/>
      <c r="G202" s="451"/>
      <c r="H202" s="451"/>
      <c r="I202" s="451"/>
      <c r="J202" s="451"/>
      <c r="K202" s="451"/>
      <c r="L202" s="484"/>
      <c r="M202" s="484"/>
      <c r="N202" s="484"/>
      <c r="O202" s="484"/>
      <c r="P202" s="484"/>
      <c r="Q202" s="484"/>
      <c r="R202" s="484"/>
      <c r="S202" s="484"/>
      <c r="T202" s="484"/>
      <c r="U202" s="484"/>
      <c r="V202" s="484"/>
    </row>
    <row r="203" spans="1:22">
      <c r="A203" s="451"/>
      <c r="B203" s="451"/>
      <c r="C203" s="451"/>
      <c r="D203" s="451"/>
      <c r="E203" s="451"/>
      <c r="F203" s="451"/>
      <c r="G203" s="451"/>
      <c r="H203" s="451"/>
      <c r="I203" s="451"/>
      <c r="J203" s="451"/>
      <c r="K203" s="451"/>
      <c r="L203" s="484"/>
      <c r="M203" s="484"/>
      <c r="N203" s="484"/>
      <c r="O203" s="484"/>
      <c r="P203" s="484"/>
      <c r="Q203" s="484"/>
      <c r="R203" s="484"/>
      <c r="S203" s="484"/>
      <c r="T203" s="484"/>
      <c r="U203" s="484"/>
      <c r="V203" s="484"/>
    </row>
    <row r="204" spans="1:22">
      <c r="A204" s="451"/>
      <c r="B204" s="451"/>
      <c r="C204" s="451"/>
      <c r="D204" s="451"/>
      <c r="E204" s="451"/>
      <c r="F204" s="451"/>
      <c r="G204" s="451"/>
      <c r="H204" s="451"/>
      <c r="I204" s="451"/>
      <c r="J204" s="451"/>
      <c r="K204" s="451"/>
      <c r="L204" s="484"/>
      <c r="M204" s="484"/>
      <c r="N204" s="484"/>
      <c r="O204" s="484"/>
      <c r="P204" s="484"/>
      <c r="Q204" s="484"/>
      <c r="R204" s="484"/>
      <c r="S204" s="484"/>
      <c r="T204" s="484"/>
      <c r="U204" s="484"/>
      <c r="V204" s="484"/>
    </row>
    <row r="205" spans="1:22">
      <c r="A205" s="451"/>
      <c r="B205" s="451"/>
      <c r="C205" s="451"/>
      <c r="D205" s="451"/>
      <c r="E205" s="451"/>
      <c r="F205" s="451"/>
      <c r="G205" s="451"/>
      <c r="H205" s="451"/>
      <c r="I205" s="451"/>
      <c r="J205" s="451"/>
      <c r="K205" s="451"/>
      <c r="L205" s="484"/>
      <c r="M205" s="484"/>
      <c r="N205" s="484"/>
      <c r="O205" s="484"/>
      <c r="P205" s="484"/>
      <c r="Q205" s="484"/>
      <c r="R205" s="484"/>
      <c r="S205" s="484"/>
      <c r="T205" s="484"/>
      <c r="U205" s="484"/>
      <c r="V205" s="484"/>
    </row>
    <row r="206" spans="1:22">
      <c r="A206" s="451"/>
      <c r="B206" s="451"/>
      <c r="C206" s="451"/>
      <c r="D206" s="451"/>
      <c r="E206" s="451"/>
      <c r="F206" s="451"/>
      <c r="G206" s="451"/>
      <c r="H206" s="451"/>
      <c r="I206" s="451"/>
      <c r="J206" s="451"/>
      <c r="K206" s="451"/>
      <c r="L206" s="484"/>
      <c r="M206" s="484"/>
      <c r="N206" s="484"/>
      <c r="O206" s="484"/>
      <c r="P206" s="484"/>
      <c r="Q206" s="484"/>
      <c r="R206" s="484"/>
      <c r="S206" s="484"/>
      <c r="T206" s="484"/>
      <c r="U206" s="484"/>
      <c r="V206" s="484"/>
    </row>
    <row r="207" spans="1:22">
      <c r="A207" s="451"/>
      <c r="B207" s="451"/>
      <c r="C207" s="451"/>
      <c r="D207" s="451"/>
      <c r="E207" s="451"/>
      <c r="F207" s="451"/>
      <c r="G207" s="451"/>
      <c r="H207" s="451"/>
      <c r="I207" s="451"/>
      <c r="J207" s="451"/>
      <c r="K207" s="451"/>
      <c r="L207" s="484"/>
      <c r="M207" s="484"/>
      <c r="N207" s="484"/>
      <c r="O207" s="484"/>
      <c r="P207" s="484"/>
      <c r="Q207" s="484"/>
      <c r="R207" s="484"/>
      <c r="S207" s="484"/>
      <c r="T207" s="484"/>
      <c r="U207" s="484"/>
      <c r="V207" s="484"/>
    </row>
    <row r="208" spans="1:22">
      <c r="A208" s="451"/>
      <c r="B208" s="451"/>
      <c r="C208" s="451"/>
      <c r="D208" s="451"/>
      <c r="E208" s="451"/>
      <c r="F208" s="451"/>
      <c r="G208" s="451"/>
      <c r="H208" s="451"/>
      <c r="I208" s="451"/>
      <c r="J208" s="451"/>
      <c r="K208" s="451"/>
      <c r="L208" s="484"/>
      <c r="M208" s="484"/>
      <c r="N208" s="484"/>
      <c r="O208" s="484"/>
      <c r="P208" s="484"/>
      <c r="Q208" s="484"/>
      <c r="R208" s="484"/>
      <c r="S208" s="484"/>
      <c r="T208" s="484"/>
      <c r="U208" s="484"/>
      <c r="V208" s="484"/>
    </row>
    <row r="209" spans="1:22">
      <c r="A209" s="451"/>
      <c r="B209" s="451"/>
      <c r="C209" s="451"/>
      <c r="D209" s="451"/>
      <c r="E209" s="451"/>
      <c r="F209" s="451"/>
      <c r="G209" s="451"/>
      <c r="H209" s="451"/>
      <c r="I209" s="451"/>
      <c r="J209" s="451"/>
      <c r="K209" s="451"/>
      <c r="L209" s="484"/>
      <c r="M209" s="484"/>
      <c r="N209" s="484"/>
      <c r="O209" s="484"/>
      <c r="P209" s="484"/>
      <c r="Q209" s="484"/>
      <c r="R209" s="484"/>
      <c r="S209" s="484"/>
      <c r="T209" s="484"/>
      <c r="U209" s="484"/>
      <c r="V209" s="484"/>
    </row>
    <row r="210" spans="1:22">
      <c r="A210" s="451"/>
      <c r="B210" s="451"/>
      <c r="C210" s="451"/>
      <c r="D210" s="451"/>
      <c r="E210" s="451"/>
      <c r="F210" s="451"/>
      <c r="G210" s="451"/>
      <c r="H210" s="451"/>
      <c r="I210" s="451"/>
      <c r="J210" s="451"/>
      <c r="K210" s="451"/>
      <c r="L210" s="484"/>
      <c r="M210" s="484"/>
      <c r="N210" s="484"/>
      <c r="O210" s="484"/>
      <c r="P210" s="484"/>
      <c r="Q210" s="484"/>
      <c r="R210" s="484"/>
      <c r="S210" s="484"/>
      <c r="T210" s="484"/>
      <c r="U210" s="484"/>
      <c r="V210" s="484"/>
    </row>
    <row r="211" spans="1:22">
      <c r="A211" s="451"/>
      <c r="B211" s="451"/>
      <c r="C211" s="451"/>
      <c r="D211" s="451"/>
      <c r="E211" s="451"/>
      <c r="F211" s="451"/>
      <c r="G211" s="451"/>
      <c r="H211" s="451"/>
      <c r="I211" s="451"/>
      <c r="J211" s="451"/>
      <c r="K211" s="451"/>
      <c r="L211" s="484"/>
      <c r="M211" s="484"/>
      <c r="N211" s="484"/>
      <c r="O211" s="484"/>
      <c r="P211" s="484"/>
      <c r="Q211" s="484"/>
      <c r="R211" s="484"/>
      <c r="S211" s="484"/>
      <c r="T211" s="484"/>
      <c r="U211" s="484"/>
      <c r="V211" s="484"/>
    </row>
    <row r="212" spans="1:22">
      <c r="A212" s="451"/>
      <c r="B212" s="451"/>
      <c r="C212" s="451"/>
      <c r="D212" s="451"/>
      <c r="E212" s="451"/>
      <c r="F212" s="451"/>
      <c r="G212" s="451"/>
      <c r="H212" s="451"/>
      <c r="I212" s="451"/>
      <c r="J212" s="451"/>
      <c r="K212" s="451"/>
      <c r="L212" s="484"/>
      <c r="M212" s="484"/>
      <c r="N212" s="484"/>
      <c r="O212" s="484"/>
      <c r="P212" s="484"/>
      <c r="Q212" s="484"/>
      <c r="R212" s="484"/>
      <c r="S212" s="484"/>
      <c r="T212" s="484"/>
      <c r="U212" s="484"/>
      <c r="V212" s="484"/>
    </row>
    <row r="213" spans="1:22">
      <c r="A213" s="484"/>
      <c r="B213" s="484"/>
      <c r="C213" s="484"/>
      <c r="D213" s="484"/>
      <c r="E213" s="484"/>
      <c r="F213" s="484"/>
      <c r="G213" s="484"/>
      <c r="H213" s="484"/>
      <c r="I213" s="484"/>
      <c r="J213" s="484"/>
      <c r="K213" s="484"/>
      <c r="L213" s="484"/>
      <c r="M213" s="484"/>
      <c r="N213" s="484"/>
      <c r="O213" s="484"/>
      <c r="P213" s="484"/>
      <c r="Q213" s="484"/>
      <c r="R213" s="484"/>
      <c r="S213" s="484"/>
      <c r="T213" s="484"/>
      <c r="U213" s="484"/>
      <c r="V213" s="484"/>
    </row>
    <row r="214" spans="1:22">
      <c r="A214" s="484"/>
      <c r="B214" s="484"/>
      <c r="C214" s="484"/>
      <c r="D214" s="484"/>
      <c r="E214" s="484"/>
      <c r="F214" s="484"/>
      <c r="G214" s="484"/>
      <c r="H214" s="484"/>
      <c r="I214" s="484"/>
      <c r="J214" s="484"/>
      <c r="K214" s="484"/>
      <c r="L214" s="484"/>
      <c r="M214" s="484"/>
      <c r="N214" s="484"/>
      <c r="O214" s="484"/>
      <c r="P214" s="484"/>
      <c r="Q214" s="484"/>
      <c r="R214" s="484"/>
      <c r="S214" s="484"/>
      <c r="T214" s="484"/>
      <c r="U214" s="484"/>
      <c r="V214" s="484"/>
    </row>
    <row r="215" spans="1:22">
      <c r="A215" s="484"/>
      <c r="B215" s="484"/>
      <c r="C215" s="484"/>
      <c r="D215" s="484"/>
      <c r="E215" s="484"/>
      <c r="F215" s="484"/>
      <c r="G215" s="484"/>
      <c r="H215" s="484"/>
      <c r="I215" s="484"/>
      <c r="J215" s="484"/>
      <c r="K215" s="484"/>
      <c r="L215" s="484"/>
      <c r="M215" s="484"/>
      <c r="N215" s="484"/>
      <c r="O215" s="484"/>
      <c r="P215" s="484"/>
      <c r="Q215" s="484"/>
      <c r="R215" s="484"/>
      <c r="S215" s="484"/>
      <c r="T215" s="484"/>
      <c r="U215" s="484"/>
      <c r="V215" s="484"/>
    </row>
    <row r="216" spans="1:22">
      <c r="A216" s="484"/>
      <c r="B216" s="484"/>
      <c r="C216" s="484"/>
      <c r="D216" s="484"/>
      <c r="E216" s="484"/>
      <c r="F216" s="484"/>
      <c r="G216" s="484"/>
      <c r="H216" s="484"/>
      <c r="I216" s="484"/>
      <c r="J216" s="484"/>
      <c r="K216" s="484"/>
      <c r="L216" s="484"/>
      <c r="M216" s="484"/>
      <c r="N216" s="484"/>
      <c r="O216" s="484"/>
      <c r="P216" s="484"/>
      <c r="Q216" s="484"/>
      <c r="R216" s="484"/>
      <c r="S216" s="484"/>
      <c r="T216" s="484"/>
      <c r="U216" s="484"/>
      <c r="V216" s="484"/>
    </row>
    <row r="217" spans="1:22">
      <c r="A217" s="484"/>
      <c r="B217" s="484"/>
      <c r="C217" s="484"/>
      <c r="D217" s="484"/>
      <c r="E217" s="484"/>
      <c r="F217" s="484"/>
      <c r="G217" s="484"/>
      <c r="H217" s="484"/>
      <c r="I217" s="484"/>
      <c r="J217" s="484"/>
      <c r="K217" s="484"/>
      <c r="L217" s="484"/>
      <c r="M217" s="484"/>
      <c r="N217" s="484"/>
      <c r="O217" s="484"/>
      <c r="P217" s="484"/>
      <c r="Q217" s="484"/>
      <c r="R217" s="484"/>
      <c r="S217" s="484"/>
      <c r="T217" s="484"/>
      <c r="U217" s="484"/>
      <c r="V217" s="484"/>
    </row>
    <row r="218" spans="1:22">
      <c r="A218" s="484"/>
      <c r="B218" s="484"/>
      <c r="C218" s="484"/>
      <c r="D218" s="484"/>
      <c r="E218" s="484"/>
      <c r="F218" s="484"/>
      <c r="G218" s="484"/>
      <c r="H218" s="484"/>
      <c r="I218" s="484"/>
      <c r="J218" s="484"/>
      <c r="K218" s="484"/>
      <c r="L218" s="484"/>
      <c r="M218" s="484"/>
      <c r="N218" s="484"/>
      <c r="O218" s="484"/>
      <c r="P218" s="484"/>
      <c r="Q218" s="484"/>
      <c r="R218" s="484"/>
      <c r="S218" s="484"/>
      <c r="T218" s="484"/>
      <c r="U218" s="484"/>
      <c r="V218" s="484"/>
    </row>
  </sheetData>
  <mergeCells count="1">
    <mergeCell ref="C7:F7"/>
  </mergeCells>
  <pageMargins left="0.7" right="0.7" top="0.75" bottom="0.75" header="0.3" footer="0.3"/>
  <pageSetup scale="76" orientation="landscape" horizontalDpi="1200" verticalDpi="1200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212"/>
  <sheetViews>
    <sheetView workbookViewId="0">
      <selection sqref="A1:XFD1048576"/>
    </sheetView>
  </sheetViews>
  <sheetFormatPr defaultRowHeight="14.25"/>
  <cols>
    <col min="1" max="1" width="18.25" customWidth="1"/>
    <col min="2" max="2" width="17" bestFit="1" customWidth="1"/>
    <col min="3" max="3" width="14.25" bestFit="1" customWidth="1"/>
    <col min="4" max="4" width="14.875" bestFit="1" customWidth="1"/>
    <col min="5" max="5" width="14.625" bestFit="1" customWidth="1"/>
    <col min="6" max="6" width="17.625" customWidth="1"/>
    <col min="7" max="7" width="15.5" bestFit="1" customWidth="1"/>
    <col min="8" max="8" width="17" bestFit="1" customWidth="1"/>
    <col min="9" max="9" width="18.375" bestFit="1" customWidth="1"/>
    <col min="10" max="10" width="19.125" bestFit="1" customWidth="1"/>
    <col min="11" max="11" width="15.5" bestFit="1" customWidth="1"/>
    <col min="12" max="12" width="15.25" bestFit="1" customWidth="1"/>
    <col min="13" max="13" width="12.875" bestFit="1" customWidth="1"/>
  </cols>
  <sheetData>
    <row r="1" spans="1:23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23">
      <c r="A2" s="20"/>
      <c r="B2" s="21"/>
      <c r="C2" s="22"/>
      <c r="D2" s="22"/>
      <c r="E2" s="23" t="s">
        <v>43</v>
      </c>
      <c r="F2" s="337" t="s">
        <v>76</v>
      </c>
      <c r="G2" s="21" t="s">
        <v>44</v>
      </c>
      <c r="H2" s="37"/>
      <c r="I2" s="33"/>
      <c r="J2" s="34"/>
    </row>
    <row r="3" spans="1:23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23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23">
      <c r="A5" s="20"/>
      <c r="B5" s="21"/>
      <c r="C5" s="22"/>
      <c r="D5" s="22"/>
      <c r="E5" s="23" t="s">
        <v>48</v>
      </c>
      <c r="F5" s="336" t="s">
        <v>93</v>
      </c>
      <c r="G5" s="21"/>
      <c r="H5" s="38"/>
      <c r="I5" s="33"/>
      <c r="J5" s="34"/>
    </row>
    <row r="6" spans="1:23" ht="15" thickBot="1">
      <c r="A6" s="102"/>
      <c r="B6" s="103"/>
      <c r="C6" s="104"/>
      <c r="D6" s="104"/>
      <c r="E6" s="105" t="s">
        <v>49</v>
      </c>
      <c r="F6" s="87" t="s">
        <v>264</v>
      </c>
      <c r="G6" s="87"/>
      <c r="H6" s="87"/>
      <c r="I6" s="89"/>
      <c r="J6" s="99"/>
    </row>
    <row r="7" spans="1:23" ht="15" thickBot="1">
      <c r="A7" s="39" t="s">
        <v>8</v>
      </c>
      <c r="B7" s="182" t="s">
        <v>9</v>
      </c>
      <c r="C7" s="1194" t="s">
        <v>93</v>
      </c>
      <c r="D7" s="1195"/>
      <c r="E7" s="1195"/>
      <c r="F7" s="1196"/>
      <c r="G7" s="170" t="s">
        <v>52</v>
      </c>
      <c r="H7" s="171" t="s">
        <v>25</v>
      </c>
      <c r="I7" s="145"/>
      <c r="J7" s="145"/>
      <c r="K7" s="336"/>
      <c r="L7" s="336"/>
      <c r="M7" s="336"/>
      <c r="N7" s="336"/>
    </row>
    <row r="8" spans="1:23" ht="15" thickBot="1">
      <c r="A8" s="35">
        <v>511</v>
      </c>
      <c r="B8" s="172">
        <v>46512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  <c r="K8" s="336"/>
      <c r="L8" s="336"/>
      <c r="M8" s="336"/>
      <c r="N8" s="336"/>
    </row>
    <row r="9" spans="1:23" ht="15" thickBot="1">
      <c r="A9" s="36"/>
      <c r="B9" s="173"/>
      <c r="C9" s="40"/>
      <c r="D9" s="41"/>
      <c r="E9" s="41"/>
      <c r="F9" s="42">
        <f>ROUNDUP(F29,0)</f>
        <v>78</v>
      </c>
      <c r="G9" s="458"/>
      <c r="H9" s="133"/>
      <c r="I9" s="337"/>
      <c r="J9" s="337"/>
      <c r="K9" s="336"/>
      <c r="L9" s="336"/>
      <c r="M9" s="336"/>
      <c r="N9" s="336"/>
    </row>
    <row r="10" spans="1:23">
      <c r="A10" s="336"/>
      <c r="B10" s="336"/>
      <c r="C10" s="336"/>
      <c r="D10" s="336"/>
      <c r="E10" s="336"/>
      <c r="F10" s="336"/>
      <c r="G10" s="336"/>
      <c r="H10" s="336"/>
      <c r="I10" s="336"/>
      <c r="J10" s="336"/>
      <c r="K10" s="336"/>
      <c r="L10" s="336"/>
      <c r="M10" s="336"/>
      <c r="N10" s="336"/>
    </row>
    <row r="11" spans="1:23">
      <c r="A11" s="338"/>
      <c r="B11" s="338"/>
      <c r="C11" s="338"/>
      <c r="D11" s="338"/>
      <c r="E11" s="338"/>
      <c r="F11" s="338"/>
      <c r="G11" s="338"/>
      <c r="H11" s="64"/>
      <c r="I11" s="64"/>
      <c r="J11" s="336"/>
      <c r="K11" s="336"/>
      <c r="L11" s="336"/>
      <c r="M11" s="336"/>
      <c r="N11" s="336"/>
      <c r="O11" s="60"/>
      <c r="P11" s="60"/>
      <c r="Q11" s="60"/>
      <c r="R11" s="60"/>
      <c r="S11" s="60"/>
      <c r="T11" s="60"/>
      <c r="U11" s="60"/>
      <c r="V11" s="60"/>
      <c r="W11" s="60"/>
    </row>
    <row r="12" spans="1:23" ht="15" thickBot="1">
      <c r="A12" s="1215" t="s">
        <v>333</v>
      </c>
      <c r="B12" s="1215"/>
      <c r="C12" s="1215"/>
      <c r="D12" s="1215"/>
      <c r="E12" s="1215"/>
      <c r="F12" s="1215"/>
      <c r="G12" s="338"/>
      <c r="J12" s="336"/>
      <c r="K12" s="336"/>
      <c r="L12" s="336"/>
      <c r="M12" s="336"/>
      <c r="N12" s="336"/>
      <c r="O12" s="60"/>
      <c r="P12" s="60"/>
      <c r="Q12" s="60"/>
      <c r="R12" s="60"/>
      <c r="S12" s="60"/>
      <c r="T12" s="60"/>
      <c r="U12" s="60"/>
      <c r="V12" s="60"/>
      <c r="W12" s="60"/>
    </row>
    <row r="13" spans="1:23" ht="15" thickBot="1">
      <c r="A13" s="1212" t="s">
        <v>337</v>
      </c>
      <c r="B13" s="741" t="s">
        <v>121</v>
      </c>
      <c r="C13" s="733" t="s">
        <v>53</v>
      </c>
      <c r="D13" s="733" t="s">
        <v>54</v>
      </c>
      <c r="E13" s="733" t="s">
        <v>56</v>
      </c>
      <c r="F13" s="734" t="s">
        <v>72</v>
      </c>
      <c r="G13" s="55"/>
      <c r="I13" s="336"/>
      <c r="J13" s="90"/>
      <c r="K13" s="1214" t="s">
        <v>334</v>
      </c>
      <c r="L13" s="1214"/>
      <c r="M13" s="1214"/>
      <c r="N13" s="1214"/>
      <c r="O13" s="60"/>
      <c r="P13" s="60"/>
      <c r="Q13" s="60"/>
      <c r="R13" s="60"/>
      <c r="S13" s="60"/>
      <c r="T13" s="60"/>
      <c r="U13" s="60"/>
      <c r="V13" s="60"/>
    </row>
    <row r="14" spans="1:23" ht="15" thickBot="1">
      <c r="A14" s="1213"/>
      <c r="B14" s="742" t="s">
        <v>0</v>
      </c>
      <c r="C14" s="739" t="s">
        <v>0</v>
      </c>
      <c r="D14" s="739" t="s">
        <v>340</v>
      </c>
      <c r="E14" s="739" t="s">
        <v>0</v>
      </c>
      <c r="F14" s="740" t="s">
        <v>276</v>
      </c>
      <c r="G14" s="55"/>
      <c r="I14" s="336"/>
      <c r="J14" s="135"/>
      <c r="K14" s="138" t="s">
        <v>80</v>
      </c>
      <c r="L14" s="134" t="s">
        <v>18</v>
      </c>
      <c r="M14" s="724" t="s">
        <v>81</v>
      </c>
      <c r="N14" s="724" t="s">
        <v>95</v>
      </c>
      <c r="O14" s="60"/>
      <c r="P14" s="60"/>
      <c r="Q14" s="60"/>
      <c r="R14" s="60"/>
      <c r="S14" s="60"/>
      <c r="T14" s="60"/>
      <c r="U14" s="60"/>
      <c r="V14" s="60"/>
    </row>
    <row r="15" spans="1:23">
      <c r="A15" s="745" t="s">
        <v>338</v>
      </c>
      <c r="B15" s="743">
        <v>3.5</v>
      </c>
      <c r="C15" s="737">
        <f>10/12</f>
        <v>0.83333333333333337</v>
      </c>
      <c r="D15" s="737">
        <f>B15*C15</f>
        <v>2.916666666666667</v>
      </c>
      <c r="E15" s="737">
        <f>13682.57-13535</f>
        <v>147.56999999999971</v>
      </c>
      <c r="F15" s="738">
        <f>D15*E15/27</f>
        <v>15.941203703703673</v>
      </c>
      <c r="G15" s="55"/>
      <c r="I15" s="336"/>
      <c r="J15" s="137" t="s">
        <v>335</v>
      </c>
      <c r="K15" s="141">
        <v>1</v>
      </c>
      <c r="L15" s="267">
        <f>13682.57-13535</f>
        <v>147.56999999999971</v>
      </c>
      <c r="M15" s="84">
        <f>7.5-M17</f>
        <v>5.3333333333333339</v>
      </c>
      <c r="N15" s="84">
        <f>((K15*L15*M15)/27)</f>
        <v>29.149629629629572</v>
      </c>
      <c r="O15" s="60"/>
      <c r="P15" s="60"/>
      <c r="Q15" s="60"/>
      <c r="R15" s="60"/>
      <c r="S15" s="60"/>
      <c r="T15" s="60"/>
      <c r="U15" s="60"/>
      <c r="V15" s="60"/>
    </row>
    <row r="16" spans="1:23" ht="15" thickBot="1">
      <c r="A16" s="746" t="s">
        <v>339</v>
      </c>
      <c r="B16" s="744">
        <v>3.5</v>
      </c>
      <c r="C16" s="735">
        <f>8/12</f>
        <v>0.66666666666666663</v>
      </c>
      <c r="D16" s="735">
        <f>B16*C16*0.5</f>
        <v>1.1666666666666665</v>
      </c>
      <c r="E16" s="735">
        <f>E15</f>
        <v>147.56999999999971</v>
      </c>
      <c r="F16" s="736">
        <f>D16*E16/27</f>
        <v>6.376481481481469</v>
      </c>
      <c r="G16" s="55"/>
      <c r="I16" s="336"/>
      <c r="J16" s="100"/>
      <c r="K16" s="136"/>
      <c r="L16" s="70"/>
      <c r="M16" s="85"/>
      <c r="N16" s="85"/>
      <c r="O16" s="60"/>
      <c r="P16" s="60"/>
      <c r="Q16" s="60"/>
      <c r="R16" s="60"/>
      <c r="S16" s="60"/>
      <c r="T16" s="60"/>
      <c r="U16" s="60"/>
      <c r="V16" s="60"/>
    </row>
    <row r="17" spans="1:23">
      <c r="A17" s="338"/>
      <c r="B17" s="55"/>
      <c r="C17" s="55"/>
      <c r="D17" s="55"/>
      <c r="E17" s="55" t="s">
        <v>313</v>
      </c>
      <c r="F17" s="725">
        <f>SUM(F15:F16)</f>
        <v>22.317685185185141</v>
      </c>
      <c r="G17" s="55"/>
      <c r="I17" s="336"/>
      <c r="J17" s="100" t="s">
        <v>336</v>
      </c>
      <c r="K17" s="136">
        <v>2</v>
      </c>
      <c r="L17" s="70">
        <f>L15</f>
        <v>147.56999999999971</v>
      </c>
      <c r="M17" s="85">
        <f>26/12</f>
        <v>2.1666666666666665</v>
      </c>
      <c r="N17" s="85">
        <f>((K17*L17*M17)/27)</f>
        <v>23.684074074074026</v>
      </c>
      <c r="O17" s="60"/>
      <c r="P17" s="60"/>
      <c r="Q17" s="60"/>
      <c r="R17" s="60"/>
      <c r="S17" s="60"/>
      <c r="T17" s="60"/>
      <c r="U17" s="60"/>
      <c r="V17" s="60"/>
    </row>
    <row r="18" spans="1:23" ht="15" thickBot="1">
      <c r="A18" s="338"/>
      <c r="B18" s="55"/>
      <c r="C18" s="55"/>
      <c r="D18" s="55"/>
      <c r="E18" s="55"/>
      <c r="F18" s="55"/>
      <c r="G18" s="338"/>
      <c r="J18" s="715" t="s">
        <v>333</v>
      </c>
      <c r="K18" s="179">
        <v>3.5</v>
      </c>
      <c r="L18" s="97">
        <f>L17</f>
        <v>147.56999999999971</v>
      </c>
      <c r="M18" s="86">
        <f>20/12</f>
        <v>1.6666666666666667</v>
      </c>
      <c r="N18" s="86">
        <f>((K18*L18*M18)/27)</f>
        <v>31.882407407407346</v>
      </c>
      <c r="O18" s="60"/>
      <c r="P18" s="60"/>
      <c r="Q18" s="60"/>
      <c r="R18" s="60"/>
      <c r="S18" s="60"/>
      <c r="T18" s="60"/>
      <c r="U18" s="60"/>
      <c r="V18" s="60"/>
      <c r="W18" s="60"/>
    </row>
    <row r="19" spans="1:23">
      <c r="A19" s="338"/>
      <c r="B19" s="55"/>
      <c r="C19" s="55"/>
      <c r="D19" s="55"/>
      <c r="E19" s="55"/>
      <c r="F19" s="55"/>
      <c r="G19" s="338"/>
      <c r="H19" s="64"/>
      <c r="I19" s="64"/>
      <c r="J19" s="64"/>
      <c r="K19" s="64"/>
      <c r="L19" s="64"/>
      <c r="M19" s="64"/>
      <c r="N19" s="64"/>
      <c r="O19" s="60"/>
      <c r="P19" s="60"/>
      <c r="Q19" s="60"/>
      <c r="R19" s="60"/>
      <c r="S19" s="60"/>
      <c r="T19" s="60"/>
      <c r="U19" s="60"/>
      <c r="V19" s="60"/>
      <c r="W19" s="60"/>
    </row>
    <row r="20" spans="1:23">
      <c r="A20" s="338"/>
      <c r="B20" s="338"/>
      <c r="C20" s="338"/>
      <c r="D20" s="338"/>
      <c r="E20" s="338"/>
      <c r="F20" s="338"/>
      <c r="G20" s="338"/>
      <c r="H20" s="64"/>
      <c r="I20" s="64"/>
      <c r="J20" s="64"/>
      <c r="K20" s="64"/>
      <c r="L20" s="64"/>
      <c r="M20" s="64"/>
      <c r="N20" s="64"/>
      <c r="O20" s="60"/>
      <c r="P20" s="60"/>
      <c r="Q20" s="60"/>
      <c r="R20" s="60"/>
      <c r="S20" s="60"/>
      <c r="T20" s="60"/>
      <c r="U20" s="60"/>
      <c r="V20" s="60"/>
      <c r="W20" s="60"/>
    </row>
    <row r="21" spans="1:23" ht="15" thickBot="1">
      <c r="A21" s="1215" t="s">
        <v>341</v>
      </c>
      <c r="B21" s="1215"/>
      <c r="C21" s="1215"/>
      <c r="D21" s="1215"/>
      <c r="E21" s="1215"/>
      <c r="F21" s="1215"/>
      <c r="G21" s="74"/>
      <c r="H21" s="207"/>
      <c r="I21" s="207"/>
      <c r="J21" s="207"/>
      <c r="K21" s="74"/>
      <c r="L21" s="207"/>
      <c r="M21" s="207"/>
      <c r="N21" s="336"/>
      <c r="O21" s="60"/>
      <c r="P21" s="60"/>
      <c r="Q21" s="60"/>
      <c r="R21" s="60"/>
      <c r="S21" s="60"/>
      <c r="T21" s="60"/>
      <c r="U21" s="60"/>
      <c r="V21" s="60"/>
      <c r="W21" s="60"/>
    </row>
    <row r="22" spans="1:23">
      <c r="A22" s="1212" t="s">
        <v>337</v>
      </c>
      <c r="B22" s="741" t="s">
        <v>121</v>
      </c>
      <c r="C22" s="733" t="s">
        <v>53</v>
      </c>
      <c r="D22" s="733" t="s">
        <v>54</v>
      </c>
      <c r="E22" s="733" t="s">
        <v>56</v>
      </c>
      <c r="F22" s="734" t="s">
        <v>72</v>
      </c>
      <c r="G22" s="55"/>
      <c r="I22" s="207"/>
      <c r="J22" s="207"/>
      <c r="K22" s="74"/>
      <c r="L22" s="207"/>
      <c r="M22" s="207"/>
      <c r="N22" s="336"/>
      <c r="O22" s="60"/>
      <c r="P22" s="60"/>
      <c r="Q22" s="60"/>
      <c r="R22" s="60"/>
      <c r="S22" s="60"/>
      <c r="T22" s="60"/>
      <c r="U22" s="60"/>
      <c r="V22" s="60"/>
      <c r="W22" s="60"/>
    </row>
    <row r="23" spans="1:23" ht="15" thickBot="1">
      <c r="A23" s="1213"/>
      <c r="B23" s="742" t="s">
        <v>0</v>
      </c>
      <c r="C23" s="739" t="s">
        <v>0</v>
      </c>
      <c r="D23" s="739" t="s">
        <v>340</v>
      </c>
      <c r="E23" s="739" t="s">
        <v>0</v>
      </c>
      <c r="F23" s="740" t="s">
        <v>276</v>
      </c>
      <c r="G23" s="55"/>
      <c r="I23" s="207"/>
      <c r="J23" s="207"/>
      <c r="K23" s="74"/>
      <c r="L23" s="207"/>
      <c r="M23" s="207"/>
      <c r="N23" s="336"/>
      <c r="O23" s="60"/>
      <c r="P23" s="60"/>
      <c r="Q23" s="60"/>
      <c r="R23" s="60"/>
      <c r="S23" s="60"/>
      <c r="T23" s="60"/>
      <c r="U23" s="60"/>
      <c r="V23" s="60"/>
      <c r="W23" s="60"/>
    </row>
    <row r="24" spans="1:23">
      <c r="A24" s="745" t="s">
        <v>342</v>
      </c>
      <c r="B24" s="743">
        <v>2</v>
      </c>
      <c r="C24" s="737">
        <f>1.67+0.5</f>
        <v>2.17</v>
      </c>
      <c r="D24" s="737">
        <f>(B24*C24)-(0.5*0.5*0.75)</f>
        <v>4.1524999999999999</v>
      </c>
      <c r="E24" s="737">
        <f>13682.57-13535</f>
        <v>147.56999999999971</v>
      </c>
      <c r="F24" s="738">
        <f>D24*E24/27</f>
        <v>22.6957194444444</v>
      </c>
      <c r="G24" s="55"/>
      <c r="H24" s="207"/>
      <c r="I24" s="207"/>
      <c r="J24" s="207"/>
      <c r="K24" s="74"/>
      <c r="L24" s="207"/>
      <c r="M24" s="207"/>
      <c r="N24" s="336"/>
      <c r="O24" s="60"/>
      <c r="P24" s="60"/>
      <c r="Q24" s="60"/>
      <c r="R24" s="60"/>
      <c r="S24" s="60"/>
      <c r="T24" s="60"/>
      <c r="U24" s="60"/>
      <c r="V24" s="60"/>
      <c r="W24" s="60"/>
    </row>
    <row r="25" spans="1:23" ht="15" thickBot="1">
      <c r="A25" s="746" t="s">
        <v>343</v>
      </c>
      <c r="B25" s="744">
        <v>1.25</v>
      </c>
      <c r="C25" s="735">
        <f>5.83-0.5</f>
        <v>5.33</v>
      </c>
      <c r="D25" s="735">
        <f>(B25*C25)-(0.5*C25*0.25)</f>
        <v>5.9962499999999999</v>
      </c>
      <c r="E25" s="735">
        <f>E24</f>
        <v>147.56999999999971</v>
      </c>
      <c r="F25" s="736">
        <f>D25*E25/27</f>
        <v>32.772837499999937</v>
      </c>
      <c r="G25" s="55"/>
      <c r="H25" s="207"/>
      <c r="I25" s="207"/>
      <c r="J25" s="207"/>
      <c r="K25" s="74"/>
      <c r="L25" s="207"/>
      <c r="M25" s="207"/>
      <c r="N25" s="336"/>
      <c r="O25" s="60"/>
      <c r="P25" s="60"/>
      <c r="Q25" s="60"/>
      <c r="R25" s="60"/>
      <c r="S25" s="60"/>
      <c r="T25" s="60"/>
      <c r="U25" s="60"/>
      <c r="V25" s="60"/>
      <c r="W25" s="60"/>
    </row>
    <row r="26" spans="1:23">
      <c r="A26" s="338"/>
      <c r="B26" s="55"/>
      <c r="C26" s="55"/>
      <c r="D26" s="55"/>
      <c r="E26" s="55" t="s">
        <v>313</v>
      </c>
      <c r="F26" s="725">
        <f>SUM(F24:F25)</f>
        <v>55.468556944444337</v>
      </c>
      <c r="G26" s="55"/>
      <c r="H26" s="207"/>
      <c r="I26" s="207"/>
      <c r="J26" s="207"/>
      <c r="K26" s="74"/>
      <c r="L26" s="207"/>
      <c r="M26" s="207"/>
      <c r="N26" s="336"/>
      <c r="O26" s="60"/>
      <c r="P26" s="60"/>
      <c r="Q26" s="60"/>
      <c r="R26" s="60"/>
      <c r="S26" s="60"/>
      <c r="T26" s="60"/>
      <c r="U26" s="60"/>
      <c r="V26" s="60"/>
      <c r="W26" s="60"/>
    </row>
    <row r="27" spans="1:23">
      <c r="A27" s="55"/>
      <c r="B27" s="55"/>
      <c r="C27" s="55"/>
      <c r="D27" s="55"/>
      <c r="E27" s="55"/>
      <c r="F27" s="55"/>
      <c r="G27" s="55"/>
      <c r="H27" s="74"/>
      <c r="I27" s="74"/>
      <c r="J27" s="207"/>
      <c r="K27" s="74"/>
      <c r="L27" s="207"/>
      <c r="M27" s="207"/>
      <c r="N27" s="143"/>
      <c r="O27" s="60"/>
      <c r="P27" s="60"/>
      <c r="Q27" s="60"/>
      <c r="R27" s="60"/>
      <c r="S27" s="60"/>
      <c r="T27" s="60"/>
      <c r="U27" s="60"/>
      <c r="V27" s="60"/>
      <c r="W27" s="60"/>
    </row>
    <row r="28" spans="1:23" ht="15" thickBot="1">
      <c r="A28" s="55"/>
      <c r="B28" s="55"/>
      <c r="C28" s="55"/>
      <c r="D28" s="55"/>
      <c r="E28" s="55"/>
      <c r="F28" s="55"/>
      <c r="G28" s="55"/>
      <c r="H28" s="111"/>
      <c r="I28" s="111"/>
      <c r="J28" s="143"/>
      <c r="K28" s="143"/>
      <c r="L28" s="143"/>
      <c r="M28" s="143"/>
      <c r="N28" s="143"/>
      <c r="O28" s="60"/>
      <c r="P28" s="60"/>
      <c r="Q28" s="60"/>
      <c r="R28" s="60"/>
      <c r="S28" s="60"/>
      <c r="T28" s="60"/>
      <c r="U28" s="60"/>
      <c r="V28" s="60"/>
      <c r="W28" s="60"/>
    </row>
    <row r="29" spans="1:23" ht="15.75" thickBot="1">
      <c r="E29" s="747" t="s">
        <v>62</v>
      </c>
      <c r="F29" s="748">
        <f>SUM(F17,F26)</f>
        <v>77.786242129629471</v>
      </c>
      <c r="H29" s="111"/>
      <c r="I29" s="111"/>
      <c r="J29" s="143"/>
      <c r="K29" s="143"/>
      <c r="L29" s="143"/>
      <c r="M29" s="143"/>
      <c r="N29" s="143"/>
      <c r="O29" s="60"/>
      <c r="P29" s="60"/>
      <c r="Q29" s="60"/>
      <c r="R29" s="60"/>
      <c r="S29" s="60"/>
      <c r="T29" s="60"/>
      <c r="U29" s="60"/>
      <c r="V29" s="60"/>
      <c r="W29" s="60"/>
    </row>
    <row r="30" spans="1:23">
      <c r="H30" s="111"/>
      <c r="I30" s="111"/>
      <c r="J30" s="143"/>
      <c r="K30" s="143"/>
      <c r="L30" s="143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</row>
    <row r="31" spans="1:23">
      <c r="H31" s="111"/>
      <c r="I31" s="143"/>
      <c r="J31" s="143"/>
      <c r="K31" s="143"/>
      <c r="L31" s="143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</row>
    <row r="32" spans="1:23">
      <c r="H32" s="111"/>
      <c r="I32" s="143"/>
      <c r="J32" s="143"/>
      <c r="K32" s="143"/>
      <c r="L32" s="143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</row>
    <row r="33" spans="1:23">
      <c r="H33" s="111"/>
      <c r="I33" s="143"/>
      <c r="J33" s="143"/>
      <c r="K33" s="143"/>
      <c r="L33" s="143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</row>
    <row r="34" spans="1:23">
      <c r="A34" s="209"/>
      <c r="B34" s="153"/>
      <c r="C34" s="153"/>
      <c r="D34" s="74"/>
      <c r="E34" s="111"/>
      <c r="F34" s="111"/>
      <c r="G34" s="111"/>
      <c r="H34" s="111"/>
      <c r="I34" s="143"/>
      <c r="J34" s="143"/>
      <c r="K34" s="143"/>
      <c r="L34" s="143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</row>
    <row r="35" spans="1:23">
      <c r="A35" s="209"/>
      <c r="B35" s="153"/>
      <c r="C35" s="460"/>
      <c r="D35" s="111"/>
      <c r="E35" s="111"/>
      <c r="F35" s="111"/>
      <c r="G35" s="111"/>
      <c r="H35" s="111"/>
      <c r="I35" s="143"/>
      <c r="J35" s="143"/>
      <c r="K35" s="143"/>
      <c r="L35" s="143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</row>
    <row r="36" spans="1:23">
      <c r="A36" s="143"/>
      <c r="B36" s="143"/>
      <c r="C36" s="143"/>
      <c r="D36" s="143"/>
      <c r="E36" s="143"/>
      <c r="F36" s="143"/>
      <c r="G36" s="143"/>
      <c r="H36" s="143"/>
      <c r="I36" s="143"/>
      <c r="J36" s="143"/>
      <c r="K36" s="143"/>
      <c r="L36" s="143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</row>
    <row r="37" spans="1:23">
      <c r="A37" s="210"/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</row>
    <row r="38" spans="1:23">
      <c r="A38" s="215"/>
      <c r="B38" s="215"/>
      <c r="C38" s="215"/>
      <c r="D38" s="215"/>
      <c r="E38" s="215"/>
      <c r="F38" s="143"/>
      <c r="G38" s="338"/>
      <c r="H38" s="142"/>
      <c r="I38" s="142"/>
      <c r="J38" s="338"/>
      <c r="K38" s="338"/>
      <c r="L38" s="338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</row>
    <row r="39" spans="1:23">
      <c r="A39" s="62"/>
      <c r="B39" s="62"/>
      <c r="C39" s="62"/>
      <c r="D39" s="62"/>
      <c r="E39" s="62"/>
      <c r="F39" s="143"/>
      <c r="G39" s="338"/>
      <c r="H39" s="69"/>
      <c r="I39" s="69"/>
      <c r="J39" s="135"/>
      <c r="K39" s="135"/>
      <c r="L39" s="135"/>
      <c r="M39" s="60"/>
      <c r="N39" s="60"/>
      <c r="O39" s="60"/>
      <c r="P39" s="60"/>
      <c r="Q39" s="60"/>
      <c r="R39" s="60"/>
      <c r="S39" s="60"/>
      <c r="T39" s="60"/>
      <c r="U39" s="60"/>
      <c r="V39" s="60"/>
      <c r="W39" s="60"/>
    </row>
    <row r="40" spans="1:23">
      <c r="A40" s="337"/>
      <c r="B40" s="337"/>
      <c r="C40" s="337"/>
      <c r="D40" s="337"/>
      <c r="E40" s="337"/>
      <c r="F40" s="143"/>
      <c r="G40" s="207"/>
      <c r="H40" s="207"/>
      <c r="I40" s="207"/>
      <c r="J40" s="74"/>
      <c r="K40" s="74"/>
      <c r="L40" s="74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</row>
    <row r="41" spans="1:23">
      <c r="A41" s="337"/>
      <c r="B41" s="337"/>
      <c r="C41" s="337"/>
      <c r="D41" s="337"/>
      <c r="E41" s="337"/>
      <c r="F41" s="143"/>
      <c r="G41" s="207"/>
      <c r="H41" s="207"/>
      <c r="I41" s="207"/>
      <c r="J41" s="74"/>
      <c r="K41" s="74"/>
      <c r="L41" s="74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</row>
    <row r="42" spans="1:23">
      <c r="A42" s="337"/>
      <c r="B42" s="337"/>
      <c r="C42" s="337"/>
      <c r="D42" s="337"/>
      <c r="E42" s="337"/>
      <c r="F42" s="143"/>
      <c r="G42" s="207"/>
      <c r="H42" s="153"/>
      <c r="I42" s="143"/>
      <c r="J42" s="143"/>
      <c r="K42" s="143"/>
      <c r="L42" s="143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</row>
    <row r="43" spans="1:23">
      <c r="A43" s="336"/>
      <c r="B43" s="336"/>
      <c r="C43" s="336"/>
      <c r="D43" s="336"/>
      <c r="E43" s="336"/>
      <c r="F43" s="143"/>
      <c r="G43" s="143"/>
      <c r="H43" s="143"/>
      <c r="I43" s="143"/>
      <c r="J43" s="143"/>
      <c r="K43" s="143"/>
      <c r="L43" s="143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</row>
    <row r="44" spans="1:23">
      <c r="A44" s="215"/>
      <c r="B44" s="215"/>
      <c r="C44" s="215"/>
      <c r="D44" s="215"/>
      <c r="E44" s="215"/>
      <c r="F44" s="143"/>
      <c r="G44" s="143"/>
      <c r="H44" s="143"/>
      <c r="I44" s="143"/>
      <c r="J44" s="143"/>
      <c r="K44" s="143"/>
      <c r="L44" s="143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</row>
    <row r="45" spans="1:23">
      <c r="A45" s="62"/>
      <c r="B45" s="62"/>
      <c r="C45" s="62"/>
      <c r="D45" s="62"/>
      <c r="E45" s="62"/>
      <c r="F45" s="143"/>
      <c r="G45" s="143"/>
      <c r="H45" s="143"/>
      <c r="I45" s="143"/>
      <c r="J45" s="143"/>
      <c r="K45" s="143"/>
      <c r="L45" s="143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</row>
    <row r="46" spans="1:23">
      <c r="A46" s="337"/>
      <c r="B46" s="337"/>
      <c r="C46" s="337"/>
      <c r="D46" s="337"/>
      <c r="E46" s="337"/>
      <c r="F46" s="143"/>
      <c r="G46" s="143"/>
      <c r="H46" s="143"/>
      <c r="I46" s="143"/>
      <c r="J46" s="143"/>
      <c r="K46" s="143"/>
      <c r="L46" s="143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</row>
    <row r="47" spans="1:23">
      <c r="A47" s="337"/>
      <c r="B47" s="337"/>
      <c r="C47" s="337"/>
      <c r="D47" s="337"/>
      <c r="E47" s="337"/>
      <c r="F47" s="143"/>
      <c r="G47" s="143"/>
      <c r="H47" s="143"/>
      <c r="I47" s="143"/>
      <c r="J47" s="143"/>
      <c r="K47" s="143"/>
      <c r="L47" s="143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</row>
    <row r="48" spans="1:23">
      <c r="A48" s="336"/>
      <c r="B48" s="336"/>
      <c r="C48" s="336"/>
      <c r="D48" s="337"/>
      <c r="E48" s="337"/>
      <c r="F48" s="143"/>
      <c r="G48" s="143"/>
      <c r="H48" s="143"/>
      <c r="I48" s="143"/>
      <c r="J48" s="143"/>
      <c r="K48" s="143"/>
      <c r="L48" s="143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</row>
    <row r="49" spans="1:23">
      <c r="A49" s="143"/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</row>
    <row r="50" spans="1:23">
      <c r="A50" s="210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</row>
    <row r="51" spans="1:23">
      <c r="A51" s="143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3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</row>
    <row r="52" spans="1:23">
      <c r="A52" s="338"/>
      <c r="B52" s="135"/>
      <c r="C52" s="145"/>
      <c r="D52" s="211"/>
      <c r="E52" s="211"/>
      <c r="F52" s="69"/>
      <c r="G52" s="135"/>
      <c r="H52" s="143"/>
      <c r="I52" s="143"/>
      <c r="J52" s="63"/>
      <c r="K52" s="63"/>
      <c r="L52" s="143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</row>
    <row r="53" spans="1:23">
      <c r="A53" s="338"/>
      <c r="B53" s="74"/>
      <c r="C53" s="145"/>
      <c r="D53" s="212"/>
      <c r="E53" s="74"/>
      <c r="F53" s="207"/>
      <c r="G53" s="74"/>
      <c r="H53" s="143"/>
      <c r="I53" s="338"/>
      <c r="J53" s="135"/>
      <c r="K53" s="135"/>
      <c r="L53" s="135"/>
      <c r="M53" s="60"/>
      <c r="N53" s="60"/>
      <c r="O53" s="60"/>
      <c r="P53" s="60"/>
      <c r="Q53" s="60"/>
      <c r="R53" s="60"/>
      <c r="S53" s="60"/>
      <c r="T53" s="60"/>
      <c r="U53" s="60"/>
      <c r="V53" s="60"/>
      <c r="W53" s="60"/>
    </row>
    <row r="54" spans="1:23">
      <c r="A54" s="338"/>
      <c r="B54" s="74"/>
      <c r="C54" s="145"/>
      <c r="D54" s="212"/>
      <c r="E54" s="74"/>
      <c r="F54" s="207"/>
      <c r="G54" s="74"/>
      <c r="H54" s="143"/>
      <c r="I54" s="338"/>
      <c r="J54" s="74"/>
      <c r="K54" s="74"/>
      <c r="L54" s="74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</row>
    <row r="55" spans="1:23">
      <c r="A55" s="338"/>
      <c r="B55" s="74"/>
      <c r="C55" s="145"/>
      <c r="D55" s="212"/>
      <c r="E55" s="74"/>
      <c r="F55" s="207"/>
      <c r="G55" s="74"/>
      <c r="H55" s="143"/>
      <c r="I55" s="338"/>
      <c r="J55" s="74"/>
      <c r="K55" s="74"/>
      <c r="L55" s="74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</row>
    <row r="56" spans="1:23">
      <c r="A56" s="143"/>
      <c r="B56" s="143"/>
      <c r="C56" s="145"/>
      <c r="D56" s="212"/>
      <c r="E56" s="74"/>
      <c r="F56" s="207"/>
      <c r="G56" s="74"/>
      <c r="H56" s="143"/>
      <c r="I56" s="143"/>
      <c r="J56" s="143"/>
      <c r="K56" s="143"/>
      <c r="L56" s="143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</row>
    <row r="57" spans="1:23">
      <c r="A57" s="143"/>
      <c r="B57" s="143"/>
      <c r="C57" s="145"/>
      <c r="D57" s="212"/>
      <c r="E57" s="74"/>
      <c r="F57" s="207"/>
      <c r="G57" s="74"/>
      <c r="H57" s="143"/>
      <c r="I57" s="143"/>
      <c r="J57" s="143"/>
      <c r="K57" s="143"/>
      <c r="L57" s="143"/>
      <c r="M57" s="60"/>
      <c r="N57" s="60"/>
      <c r="O57" s="60"/>
      <c r="P57" s="60"/>
      <c r="Q57" s="60"/>
      <c r="R57" s="60"/>
      <c r="S57" s="60"/>
      <c r="T57" s="60"/>
      <c r="U57" s="60"/>
      <c r="V57" s="60"/>
      <c r="W57" s="60"/>
    </row>
    <row r="58" spans="1:23">
      <c r="A58" s="338"/>
      <c r="B58" s="135"/>
      <c r="C58" s="145"/>
      <c r="D58" s="212"/>
      <c r="E58" s="74"/>
      <c r="F58" s="207"/>
      <c r="G58" s="74"/>
      <c r="H58" s="143"/>
      <c r="I58" s="143"/>
      <c r="J58" s="143"/>
      <c r="K58" s="143"/>
      <c r="L58" s="143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</row>
    <row r="59" spans="1:23">
      <c r="A59" s="338"/>
      <c r="B59" s="74"/>
      <c r="C59" s="145"/>
      <c r="D59" s="212"/>
      <c r="E59" s="74"/>
      <c r="F59" s="207"/>
      <c r="G59" s="74"/>
      <c r="H59" s="143"/>
      <c r="I59" s="143"/>
      <c r="J59" s="143"/>
      <c r="K59" s="143"/>
      <c r="L59" s="143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</row>
    <row r="60" spans="1:23">
      <c r="A60" s="338"/>
      <c r="B60" s="74"/>
      <c r="C60" s="145"/>
      <c r="D60" s="212"/>
      <c r="E60" s="74"/>
      <c r="F60" s="74"/>
      <c r="G60" s="74"/>
      <c r="H60" s="143"/>
      <c r="I60" s="143"/>
      <c r="J60" s="143"/>
      <c r="K60" s="143"/>
      <c r="L60" s="143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</row>
    <row r="61" spans="1:23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</row>
    <row r="62" spans="1:23">
      <c r="A62" s="210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</row>
    <row r="63" spans="1:23">
      <c r="A63" s="143"/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</row>
    <row r="64" spans="1:23">
      <c r="A64" s="338"/>
      <c r="B64" s="338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</row>
    <row r="65" spans="1:23">
      <c r="A65" s="338"/>
      <c r="B65" s="338"/>
      <c r="C65" s="338"/>
      <c r="D65" s="338"/>
      <c r="E65" s="338"/>
      <c r="F65" s="338"/>
      <c r="G65" s="135"/>
      <c r="H65" s="460"/>
      <c r="I65" s="460"/>
      <c r="J65" s="460"/>
      <c r="K65" s="460"/>
      <c r="L65" s="214"/>
      <c r="M65" s="60"/>
      <c r="N65" s="60"/>
      <c r="O65" s="60"/>
      <c r="P65" s="60"/>
      <c r="Q65" s="60"/>
      <c r="R65" s="60"/>
      <c r="S65" s="60"/>
      <c r="T65" s="60"/>
      <c r="U65" s="60"/>
      <c r="V65" s="60"/>
      <c r="W65" s="60"/>
    </row>
    <row r="66" spans="1:23">
      <c r="A66" s="135"/>
      <c r="B66" s="74"/>
      <c r="C66" s="74"/>
      <c r="D66" s="74"/>
      <c r="E66" s="74"/>
      <c r="F66" s="74"/>
      <c r="G66" s="74"/>
      <c r="H66" s="153"/>
      <c r="I66" s="153"/>
      <c r="J66" s="153"/>
      <c r="K66" s="153"/>
      <c r="L66" s="153"/>
      <c r="M66" s="60"/>
      <c r="N66" s="60"/>
      <c r="O66" s="60"/>
      <c r="P66" s="60"/>
      <c r="Q66" s="60"/>
      <c r="R66" s="60"/>
      <c r="S66" s="60"/>
      <c r="T66" s="60"/>
      <c r="U66" s="60"/>
      <c r="V66" s="60"/>
      <c r="W66" s="60"/>
    </row>
    <row r="67" spans="1:23">
      <c r="A67" s="135"/>
      <c r="B67" s="74"/>
      <c r="C67" s="74"/>
      <c r="D67" s="74"/>
      <c r="E67" s="74"/>
      <c r="F67" s="74"/>
      <c r="G67" s="74"/>
      <c r="H67" s="153"/>
      <c r="I67" s="153"/>
      <c r="J67" s="153"/>
      <c r="K67" s="153"/>
      <c r="L67" s="153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</row>
    <row r="68" spans="1:23">
      <c r="A68" s="338"/>
      <c r="B68" s="338"/>
      <c r="C68" s="338"/>
      <c r="D68" s="338"/>
      <c r="E68" s="338"/>
      <c r="F68" s="338"/>
      <c r="G68" s="143"/>
      <c r="H68" s="143"/>
      <c r="I68" s="143"/>
      <c r="J68" s="143"/>
      <c r="K68" s="143"/>
      <c r="L68" s="143"/>
      <c r="M68" s="60"/>
      <c r="N68" s="60"/>
      <c r="O68" s="60"/>
      <c r="P68" s="60"/>
      <c r="Q68" s="60"/>
      <c r="R68" s="60"/>
      <c r="S68" s="60"/>
      <c r="T68" s="60"/>
      <c r="U68" s="60"/>
      <c r="V68" s="60"/>
      <c r="W68" s="60"/>
    </row>
    <row r="69" spans="1:23">
      <c r="A69" s="338"/>
      <c r="B69" s="338"/>
      <c r="C69" s="338"/>
      <c r="D69" s="135"/>
      <c r="E69" s="338"/>
      <c r="F69" s="168"/>
      <c r="G69" s="168"/>
      <c r="H69" s="143"/>
      <c r="I69" s="143"/>
      <c r="J69" s="143"/>
      <c r="K69" s="143"/>
      <c r="L69" s="143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</row>
    <row r="70" spans="1:23">
      <c r="A70" s="143"/>
      <c r="B70" s="143"/>
      <c r="C70" s="338"/>
      <c r="D70" s="74"/>
      <c r="E70" s="143"/>
      <c r="F70" s="143"/>
      <c r="G70" s="143"/>
      <c r="H70" s="143"/>
      <c r="I70" s="143"/>
      <c r="J70" s="143"/>
      <c r="K70" s="143"/>
      <c r="L70" s="143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</row>
    <row r="71" spans="1:23">
      <c r="A71" s="143"/>
      <c r="B71" s="143"/>
      <c r="C71" s="338"/>
      <c r="D71" s="74"/>
      <c r="E71" s="143"/>
      <c r="F71" s="143"/>
      <c r="G71" s="143"/>
      <c r="H71" s="143"/>
      <c r="I71" s="143"/>
      <c r="J71" s="143"/>
      <c r="K71" s="143"/>
      <c r="L71" s="143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</row>
    <row r="72" spans="1:23">
      <c r="A72" s="143"/>
      <c r="B72" s="143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60"/>
      <c r="N72" s="60"/>
      <c r="O72" s="60"/>
      <c r="P72" s="60"/>
      <c r="Q72" s="60"/>
      <c r="R72" s="60"/>
      <c r="S72" s="60"/>
      <c r="T72" s="60"/>
      <c r="U72" s="60"/>
      <c r="V72" s="60"/>
      <c r="W72" s="60"/>
    </row>
    <row r="73" spans="1:23">
      <c r="A73" s="143"/>
      <c r="B73" s="143"/>
      <c r="C73" s="143"/>
      <c r="D73" s="143"/>
      <c r="E73" s="143"/>
      <c r="F73" s="143"/>
      <c r="G73" s="143"/>
      <c r="H73" s="143"/>
      <c r="I73" s="143"/>
      <c r="J73" s="143"/>
      <c r="K73" s="143"/>
      <c r="L73" s="143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</row>
    <row r="74" spans="1:23">
      <c r="A74" s="143"/>
      <c r="B74" s="143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60"/>
    </row>
    <row r="75" spans="1:23">
      <c r="A75" s="143"/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60"/>
    </row>
    <row r="76" spans="1:23">
      <c r="A76" s="143"/>
      <c r="B76" s="143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</row>
    <row r="77" spans="1:23">
      <c r="A77" s="143"/>
      <c r="B77" s="143"/>
      <c r="C77" s="143"/>
      <c r="D77" s="143"/>
      <c r="E77" s="143"/>
      <c r="F77" s="143"/>
      <c r="G77" s="143"/>
      <c r="H77" s="143"/>
      <c r="I77" s="143"/>
      <c r="J77" s="143"/>
      <c r="K77" s="143"/>
      <c r="L77" s="143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</row>
    <row r="78" spans="1:23">
      <c r="A78" s="143"/>
      <c r="B78" s="143"/>
      <c r="C78" s="143"/>
      <c r="D78" s="143"/>
      <c r="E78" s="143"/>
      <c r="F78" s="143"/>
      <c r="G78" s="143"/>
      <c r="H78" s="143"/>
      <c r="I78" s="143"/>
      <c r="J78" s="143"/>
      <c r="K78" s="143"/>
      <c r="L78" s="143"/>
      <c r="M78" s="60"/>
      <c r="N78" s="60"/>
      <c r="O78" s="60"/>
      <c r="P78" s="60"/>
      <c r="Q78" s="60"/>
      <c r="R78" s="60"/>
      <c r="S78" s="60"/>
      <c r="T78" s="60"/>
      <c r="U78" s="60"/>
      <c r="V78" s="60"/>
      <c r="W78" s="60"/>
    </row>
    <row r="79" spans="1:23">
      <c r="A79" s="143"/>
      <c r="B79" s="143"/>
      <c r="C79" s="143"/>
      <c r="D79" s="143"/>
      <c r="E79" s="143"/>
      <c r="F79" s="143"/>
      <c r="G79" s="143"/>
      <c r="H79" s="143"/>
      <c r="I79" s="143"/>
      <c r="J79" s="143"/>
      <c r="K79" s="143"/>
      <c r="L79" s="143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</row>
    <row r="80" spans="1:23">
      <c r="A80" s="143"/>
      <c r="B80" s="143"/>
      <c r="C80" s="143"/>
      <c r="D80" s="143"/>
      <c r="E80" s="143"/>
      <c r="F80" s="143"/>
      <c r="G80" s="143"/>
      <c r="H80" s="143"/>
      <c r="I80" s="143"/>
      <c r="J80" s="143"/>
      <c r="K80" s="143"/>
      <c r="L80" s="143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</row>
    <row r="81" spans="1:23">
      <c r="A81" s="143"/>
      <c r="B81" s="143"/>
      <c r="C81" s="143"/>
      <c r="D81" s="143"/>
      <c r="E81" s="143"/>
      <c r="F81" s="143"/>
      <c r="G81" s="143"/>
      <c r="H81" s="143"/>
      <c r="I81" s="143"/>
      <c r="J81" s="143"/>
      <c r="K81" s="143"/>
      <c r="L81" s="143"/>
      <c r="M81" s="60"/>
      <c r="N81" s="60"/>
      <c r="O81" s="60"/>
      <c r="P81" s="60"/>
      <c r="Q81" s="60"/>
      <c r="R81" s="60"/>
      <c r="S81" s="60"/>
      <c r="T81" s="60"/>
      <c r="U81" s="60"/>
      <c r="V81" s="60"/>
      <c r="W81" s="60"/>
    </row>
    <row r="82" spans="1:23">
      <c r="A82" s="143"/>
      <c r="B82" s="143"/>
      <c r="C82" s="143"/>
      <c r="D82" s="143"/>
      <c r="E82" s="143"/>
      <c r="F82" s="143"/>
      <c r="G82" s="143"/>
      <c r="H82" s="143"/>
      <c r="I82" s="143"/>
      <c r="J82" s="143"/>
      <c r="K82" s="143"/>
      <c r="L82" s="143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</row>
    <row r="83" spans="1:23">
      <c r="A83" s="143"/>
      <c r="B83" s="143"/>
      <c r="C83" s="143"/>
      <c r="D83" s="143"/>
      <c r="E83" s="143"/>
      <c r="F83" s="143"/>
      <c r="G83" s="143"/>
      <c r="H83" s="143"/>
      <c r="I83" s="143"/>
      <c r="J83" s="143"/>
      <c r="K83" s="143"/>
      <c r="L83" s="143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</row>
    <row r="84" spans="1:23">
      <c r="A84" s="143"/>
      <c r="B84" s="143"/>
      <c r="C84" s="143"/>
      <c r="D84" s="143"/>
      <c r="E84" s="143"/>
      <c r="F84" s="143"/>
      <c r="G84" s="143"/>
      <c r="H84" s="143"/>
      <c r="I84" s="143"/>
      <c r="J84" s="143"/>
      <c r="K84" s="143"/>
      <c r="L84" s="143"/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</row>
    <row r="85" spans="1:23">
      <c r="A85" s="143"/>
      <c r="B85" s="143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60"/>
      <c r="N85" s="60"/>
      <c r="O85" s="60"/>
      <c r="P85" s="60"/>
      <c r="Q85" s="60"/>
      <c r="R85" s="60"/>
      <c r="S85" s="60"/>
      <c r="T85" s="60"/>
      <c r="U85" s="60"/>
      <c r="V85" s="60"/>
      <c r="W85" s="60"/>
    </row>
    <row r="86" spans="1:23">
      <c r="A86" s="143"/>
      <c r="B86" s="143"/>
      <c r="C86" s="143"/>
      <c r="D86" s="143"/>
      <c r="E86" s="143"/>
      <c r="F86" s="143"/>
      <c r="G86" s="143"/>
      <c r="H86" s="143"/>
      <c r="I86" s="143"/>
      <c r="J86" s="143"/>
      <c r="K86" s="143"/>
      <c r="L86" s="143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</row>
    <row r="87" spans="1:23">
      <c r="A87" s="143"/>
      <c r="B87" s="143"/>
      <c r="C87" s="143"/>
      <c r="D87" s="143"/>
      <c r="E87" s="143"/>
      <c r="F87" s="143"/>
      <c r="G87" s="143"/>
      <c r="H87" s="143"/>
      <c r="I87" s="143"/>
      <c r="J87" s="143"/>
      <c r="K87" s="143"/>
      <c r="L87" s="143"/>
      <c r="M87" s="60"/>
      <c r="N87" s="60"/>
      <c r="O87" s="60"/>
      <c r="P87" s="60"/>
      <c r="Q87" s="60"/>
      <c r="R87" s="60"/>
      <c r="S87" s="60"/>
      <c r="T87" s="60"/>
      <c r="U87" s="60"/>
      <c r="V87" s="60"/>
      <c r="W87" s="60"/>
    </row>
    <row r="88" spans="1:23">
      <c r="A88" s="143"/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60"/>
      <c r="N88" s="60"/>
      <c r="O88" s="60"/>
      <c r="P88" s="60"/>
      <c r="Q88" s="60"/>
      <c r="R88" s="60"/>
      <c r="S88" s="60"/>
      <c r="T88" s="60"/>
      <c r="U88" s="60"/>
      <c r="V88" s="60"/>
      <c r="W88" s="60"/>
    </row>
    <row r="89" spans="1:23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60"/>
      <c r="N89" s="60"/>
      <c r="O89" s="60"/>
      <c r="P89" s="60"/>
      <c r="Q89" s="60"/>
      <c r="R89" s="60"/>
      <c r="S89" s="60"/>
      <c r="T89" s="60"/>
      <c r="U89" s="60"/>
      <c r="V89" s="60"/>
      <c r="W89" s="60"/>
    </row>
    <row r="90" spans="1:23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60"/>
      <c r="N90" s="60"/>
      <c r="O90" s="60"/>
      <c r="P90" s="60"/>
      <c r="Q90" s="60"/>
      <c r="R90" s="60"/>
      <c r="S90" s="60"/>
      <c r="T90" s="60"/>
      <c r="U90" s="60"/>
      <c r="V90" s="60"/>
      <c r="W90" s="60"/>
    </row>
    <row r="91" spans="1:23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60"/>
      <c r="N91" s="60"/>
      <c r="O91" s="60"/>
      <c r="P91" s="60"/>
      <c r="Q91" s="60"/>
      <c r="R91" s="60"/>
      <c r="S91" s="60"/>
      <c r="T91" s="60"/>
      <c r="U91" s="60"/>
      <c r="V91" s="60"/>
      <c r="W91" s="60"/>
    </row>
    <row r="92" spans="1:23">
      <c r="A92" s="143"/>
      <c r="B92" s="143"/>
      <c r="C92" s="143"/>
      <c r="D92" s="143"/>
      <c r="E92" s="143"/>
      <c r="F92" s="143"/>
      <c r="G92" s="143"/>
      <c r="H92" s="143"/>
      <c r="I92" s="143"/>
      <c r="J92" s="143"/>
      <c r="K92" s="143"/>
      <c r="L92" s="143"/>
      <c r="M92" s="60"/>
      <c r="N92" s="60"/>
      <c r="O92" s="60"/>
      <c r="P92" s="60"/>
      <c r="Q92" s="60"/>
      <c r="R92" s="60"/>
      <c r="S92" s="60"/>
      <c r="T92" s="60"/>
      <c r="U92" s="60"/>
      <c r="V92" s="60"/>
      <c r="W92" s="60"/>
    </row>
    <row r="93" spans="1:23">
      <c r="A93" s="143"/>
      <c r="B93" s="143"/>
      <c r="C93" s="143"/>
      <c r="D93" s="143"/>
      <c r="E93" s="143"/>
      <c r="F93" s="143"/>
      <c r="G93" s="143"/>
      <c r="H93" s="143"/>
      <c r="I93" s="143"/>
      <c r="J93" s="143"/>
      <c r="K93" s="143"/>
      <c r="L93" s="143"/>
      <c r="M93" s="60"/>
      <c r="N93" s="60"/>
      <c r="O93" s="60"/>
      <c r="P93" s="60"/>
      <c r="Q93" s="60"/>
      <c r="R93" s="60"/>
      <c r="S93" s="60"/>
      <c r="T93" s="60"/>
      <c r="U93" s="60"/>
      <c r="V93" s="60"/>
      <c r="W93" s="60"/>
    </row>
    <row r="94" spans="1:23">
      <c r="A94" s="143"/>
      <c r="B94" s="143"/>
      <c r="C94" s="143"/>
      <c r="D94" s="143"/>
      <c r="E94" s="143"/>
      <c r="F94" s="143"/>
      <c r="G94" s="143"/>
      <c r="H94" s="143"/>
      <c r="I94" s="143"/>
      <c r="J94" s="143"/>
      <c r="K94" s="143"/>
      <c r="L94" s="143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</row>
    <row r="95" spans="1:23">
      <c r="A95" s="143"/>
      <c r="B95" s="143"/>
      <c r="C95" s="143"/>
      <c r="D95" s="143"/>
      <c r="E95" s="143"/>
      <c r="F95" s="143"/>
      <c r="G95" s="143"/>
      <c r="H95" s="143"/>
      <c r="I95" s="143"/>
      <c r="J95" s="143"/>
      <c r="K95" s="143"/>
      <c r="L95" s="143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</row>
    <row r="96" spans="1:23">
      <c r="A96" s="143"/>
      <c r="B96" s="143"/>
      <c r="C96" s="143"/>
      <c r="D96" s="143"/>
      <c r="E96" s="143"/>
      <c r="F96" s="143"/>
      <c r="G96" s="143"/>
      <c r="H96" s="143"/>
      <c r="I96" s="143"/>
      <c r="J96" s="143"/>
      <c r="K96" s="143"/>
      <c r="L96" s="143"/>
      <c r="M96" s="60"/>
      <c r="N96" s="60"/>
      <c r="O96" s="60"/>
      <c r="P96" s="60"/>
      <c r="Q96" s="60"/>
      <c r="R96" s="60"/>
      <c r="S96" s="60"/>
      <c r="T96" s="60"/>
      <c r="U96" s="60"/>
      <c r="V96" s="60"/>
      <c r="W96" s="60"/>
    </row>
    <row r="97" spans="1:23">
      <c r="A97" s="143"/>
      <c r="B97" s="143"/>
      <c r="C97" s="143"/>
      <c r="D97" s="143"/>
      <c r="E97" s="143"/>
      <c r="F97" s="143"/>
      <c r="G97" s="143"/>
      <c r="H97" s="143"/>
      <c r="I97" s="143"/>
      <c r="J97" s="143"/>
      <c r="K97" s="143"/>
      <c r="L97" s="143"/>
      <c r="M97" s="60"/>
      <c r="N97" s="60"/>
      <c r="O97" s="60"/>
      <c r="P97" s="60"/>
      <c r="Q97" s="60"/>
      <c r="R97" s="60"/>
      <c r="S97" s="60"/>
      <c r="T97" s="60"/>
      <c r="U97" s="60"/>
      <c r="V97" s="60"/>
      <c r="W97" s="60"/>
    </row>
    <row r="98" spans="1:23">
      <c r="A98" s="143"/>
      <c r="B98" s="143"/>
      <c r="C98" s="143"/>
      <c r="D98" s="143"/>
      <c r="E98" s="143"/>
      <c r="F98" s="143"/>
      <c r="G98" s="143"/>
      <c r="H98" s="143"/>
      <c r="I98" s="143"/>
      <c r="J98" s="143"/>
      <c r="K98" s="143"/>
      <c r="L98" s="143"/>
      <c r="M98" s="60"/>
      <c r="N98" s="60"/>
      <c r="O98" s="60"/>
      <c r="P98" s="60"/>
      <c r="Q98" s="60"/>
      <c r="R98" s="60"/>
      <c r="S98" s="60"/>
      <c r="T98" s="60"/>
      <c r="U98" s="60"/>
      <c r="V98" s="60"/>
      <c r="W98" s="60"/>
    </row>
    <row r="99" spans="1:23">
      <c r="A99" s="143"/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60"/>
    </row>
    <row r="100" spans="1:23">
      <c r="A100" s="143"/>
      <c r="B100" s="143"/>
      <c r="C100" s="143"/>
      <c r="D100" s="143"/>
      <c r="E100" s="143"/>
      <c r="F100" s="143"/>
      <c r="G100" s="143"/>
      <c r="H100" s="143"/>
      <c r="I100" s="143"/>
      <c r="J100" s="143"/>
      <c r="K100" s="143"/>
      <c r="L100" s="143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</row>
    <row r="101" spans="1:23">
      <c r="A101" s="143"/>
      <c r="B101" s="143"/>
      <c r="C101" s="143"/>
      <c r="D101" s="143"/>
      <c r="E101" s="143"/>
      <c r="F101" s="143"/>
      <c r="G101" s="143"/>
      <c r="H101" s="143"/>
      <c r="I101" s="143"/>
      <c r="J101" s="143"/>
      <c r="K101" s="143"/>
      <c r="L101" s="143"/>
      <c r="M101" s="60"/>
      <c r="N101" s="60"/>
      <c r="O101" s="60"/>
      <c r="P101" s="60"/>
      <c r="Q101" s="60"/>
      <c r="R101" s="60"/>
      <c r="S101" s="60"/>
      <c r="T101" s="60"/>
      <c r="U101" s="60"/>
      <c r="V101" s="60"/>
      <c r="W101" s="60"/>
    </row>
    <row r="102" spans="1:23">
      <c r="A102" s="143"/>
      <c r="B102" s="143"/>
      <c r="C102" s="143"/>
      <c r="D102" s="143"/>
      <c r="E102" s="143"/>
      <c r="F102" s="143"/>
      <c r="G102" s="143"/>
      <c r="H102" s="143"/>
      <c r="I102" s="143"/>
      <c r="J102" s="143"/>
      <c r="K102" s="143"/>
      <c r="L102" s="143"/>
      <c r="M102" s="60"/>
      <c r="N102" s="60"/>
      <c r="O102" s="60"/>
      <c r="P102" s="60"/>
      <c r="Q102" s="60"/>
      <c r="R102" s="60"/>
      <c r="S102" s="60"/>
      <c r="T102" s="60"/>
      <c r="U102" s="60"/>
      <c r="V102" s="60"/>
      <c r="W102" s="60"/>
    </row>
    <row r="103" spans="1:23">
      <c r="A103" s="143"/>
      <c r="B103" s="143"/>
      <c r="C103" s="143"/>
      <c r="D103" s="143"/>
      <c r="E103" s="143"/>
      <c r="F103" s="143"/>
      <c r="G103" s="143"/>
      <c r="H103" s="143"/>
      <c r="I103" s="143"/>
      <c r="J103" s="143"/>
      <c r="K103" s="143"/>
      <c r="L103" s="143"/>
      <c r="M103" s="60"/>
      <c r="N103" s="60"/>
      <c r="O103" s="60"/>
      <c r="P103" s="60"/>
      <c r="Q103" s="60"/>
      <c r="R103" s="60"/>
      <c r="S103" s="60"/>
      <c r="T103" s="60"/>
      <c r="U103" s="60"/>
      <c r="V103" s="60"/>
      <c r="W103" s="60"/>
    </row>
    <row r="104" spans="1:23">
      <c r="A104" s="143"/>
      <c r="B104" s="143"/>
      <c r="C104" s="143"/>
      <c r="D104" s="143"/>
      <c r="E104" s="143"/>
      <c r="F104" s="143"/>
      <c r="G104" s="143"/>
      <c r="H104" s="143"/>
      <c r="I104" s="143"/>
      <c r="J104" s="143"/>
      <c r="K104" s="143"/>
      <c r="L104" s="143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</row>
    <row r="105" spans="1:23">
      <c r="A105" s="143"/>
      <c r="B105" s="143"/>
      <c r="C105" s="143"/>
      <c r="D105" s="143"/>
      <c r="E105" s="143"/>
      <c r="F105" s="143"/>
      <c r="G105" s="143"/>
      <c r="H105" s="143"/>
      <c r="I105" s="143"/>
      <c r="J105" s="143"/>
      <c r="K105" s="143"/>
      <c r="L105" s="143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</row>
    <row r="106" spans="1:23">
      <c r="A106" s="143"/>
      <c r="B106" s="143"/>
      <c r="C106" s="143"/>
      <c r="D106" s="143"/>
      <c r="E106" s="143"/>
      <c r="F106" s="143"/>
      <c r="G106" s="143"/>
      <c r="H106" s="143"/>
      <c r="I106" s="143"/>
      <c r="J106" s="143"/>
      <c r="K106" s="143"/>
      <c r="L106" s="143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</row>
    <row r="107" spans="1:23">
      <c r="A107" s="143"/>
      <c r="B107" s="143"/>
      <c r="C107" s="143"/>
      <c r="D107" s="143"/>
      <c r="E107" s="143"/>
      <c r="F107" s="143"/>
      <c r="G107" s="143"/>
      <c r="H107" s="143"/>
      <c r="I107" s="143"/>
      <c r="J107" s="143"/>
      <c r="K107" s="143"/>
      <c r="L107" s="143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</row>
    <row r="108" spans="1:23">
      <c r="A108" s="143"/>
      <c r="B108" s="143"/>
      <c r="C108" s="143"/>
      <c r="D108" s="143"/>
      <c r="E108" s="143"/>
      <c r="F108" s="143"/>
      <c r="G108" s="143"/>
      <c r="H108" s="143"/>
      <c r="I108" s="143"/>
      <c r="J108" s="143"/>
      <c r="K108" s="143"/>
      <c r="L108" s="143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</row>
    <row r="109" spans="1:23">
      <c r="A109" s="143"/>
      <c r="B109" s="143"/>
      <c r="C109" s="143"/>
      <c r="D109" s="143"/>
      <c r="E109" s="143"/>
      <c r="F109" s="143"/>
      <c r="G109" s="143"/>
      <c r="H109" s="143"/>
      <c r="I109" s="143"/>
      <c r="J109" s="143"/>
      <c r="K109" s="143"/>
      <c r="L109" s="143"/>
      <c r="M109" s="60"/>
      <c r="N109" s="60"/>
      <c r="O109" s="60"/>
      <c r="P109" s="60"/>
      <c r="Q109" s="60"/>
      <c r="R109" s="60"/>
      <c r="S109" s="60"/>
      <c r="T109" s="60"/>
      <c r="U109" s="60"/>
      <c r="V109" s="60"/>
      <c r="W109" s="60"/>
    </row>
    <row r="110" spans="1:23">
      <c r="A110" s="143"/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  <c r="M110" s="60"/>
      <c r="N110" s="60"/>
      <c r="O110" s="60"/>
      <c r="P110" s="60"/>
      <c r="Q110" s="60"/>
      <c r="R110" s="60"/>
      <c r="S110" s="60"/>
      <c r="T110" s="60"/>
      <c r="U110" s="60"/>
      <c r="V110" s="60"/>
      <c r="W110" s="60"/>
    </row>
    <row r="111" spans="1:23">
      <c r="A111" s="143"/>
      <c r="B111" s="143"/>
      <c r="C111" s="143"/>
      <c r="D111" s="143"/>
      <c r="E111" s="143"/>
      <c r="F111" s="143"/>
      <c r="G111" s="143"/>
      <c r="H111" s="143"/>
      <c r="I111" s="143"/>
      <c r="J111" s="143"/>
      <c r="K111" s="143"/>
      <c r="L111" s="143"/>
      <c r="M111" s="60"/>
      <c r="N111" s="60"/>
      <c r="O111" s="60"/>
      <c r="P111" s="60"/>
      <c r="Q111" s="60"/>
      <c r="R111" s="60"/>
      <c r="S111" s="60"/>
      <c r="T111" s="60"/>
      <c r="U111" s="60"/>
      <c r="V111" s="60"/>
      <c r="W111" s="60"/>
    </row>
    <row r="112" spans="1:23">
      <c r="A112" s="143"/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</row>
    <row r="113" spans="1:23">
      <c r="A113" s="143"/>
      <c r="B113" s="14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</row>
    <row r="114" spans="1:23">
      <c r="A114" s="143"/>
      <c r="B114" s="143"/>
      <c r="C114" s="143"/>
      <c r="D114" s="143"/>
      <c r="E114" s="143"/>
      <c r="F114" s="143"/>
      <c r="G114" s="143"/>
      <c r="H114" s="143"/>
      <c r="I114" s="143"/>
      <c r="J114" s="143"/>
      <c r="K114" s="143"/>
      <c r="L114" s="143"/>
      <c r="M114" s="60"/>
      <c r="N114" s="60"/>
      <c r="O114" s="60"/>
      <c r="P114" s="60"/>
      <c r="Q114" s="60"/>
      <c r="R114" s="60"/>
      <c r="S114" s="60"/>
      <c r="T114" s="60"/>
      <c r="U114" s="60"/>
      <c r="V114" s="60"/>
      <c r="W114" s="60"/>
    </row>
    <row r="115" spans="1:23">
      <c r="A115" s="143"/>
      <c r="B115" s="143"/>
      <c r="C115" s="143"/>
      <c r="D115" s="143"/>
      <c r="E115" s="143"/>
      <c r="F115" s="143"/>
      <c r="G115" s="143"/>
      <c r="H115" s="143"/>
      <c r="I115" s="143"/>
      <c r="J115" s="143"/>
      <c r="K115" s="143"/>
      <c r="L115" s="143"/>
      <c r="M115" s="60"/>
      <c r="N115" s="60"/>
      <c r="O115" s="60"/>
      <c r="P115" s="60"/>
      <c r="Q115" s="60"/>
      <c r="R115" s="60"/>
      <c r="S115" s="60"/>
      <c r="T115" s="60"/>
      <c r="U115" s="60"/>
      <c r="V115" s="60"/>
      <c r="W115" s="60"/>
    </row>
    <row r="116" spans="1:23">
      <c r="A116" s="143"/>
      <c r="B116" s="143"/>
      <c r="C116" s="143"/>
      <c r="D116" s="143"/>
      <c r="E116" s="143"/>
      <c r="F116" s="143"/>
      <c r="G116" s="143"/>
      <c r="H116" s="143"/>
      <c r="I116" s="143"/>
      <c r="J116" s="143"/>
      <c r="K116" s="143"/>
      <c r="L116" s="143"/>
      <c r="M116" s="60"/>
      <c r="N116" s="60"/>
      <c r="O116" s="60"/>
      <c r="P116" s="60"/>
      <c r="Q116" s="60"/>
      <c r="R116" s="60"/>
      <c r="S116" s="60"/>
      <c r="T116" s="60"/>
      <c r="U116" s="60"/>
      <c r="V116" s="60"/>
      <c r="W116" s="60"/>
    </row>
    <row r="117" spans="1:23">
      <c r="A117" s="143"/>
      <c r="B117" s="143"/>
      <c r="C117" s="143"/>
      <c r="D117" s="143"/>
      <c r="E117" s="143"/>
      <c r="F117" s="143"/>
      <c r="G117" s="143"/>
      <c r="H117" s="143"/>
      <c r="I117" s="143"/>
      <c r="J117" s="143"/>
      <c r="K117" s="143"/>
      <c r="L117" s="143"/>
      <c r="M117" s="60"/>
      <c r="N117" s="60"/>
      <c r="O117" s="60"/>
      <c r="P117" s="60"/>
      <c r="Q117" s="60"/>
      <c r="R117" s="60"/>
      <c r="S117" s="60"/>
      <c r="T117" s="60"/>
      <c r="U117" s="60"/>
      <c r="V117" s="60"/>
      <c r="W117" s="60"/>
    </row>
    <row r="118" spans="1:23">
      <c r="A118" s="143"/>
      <c r="B118" s="143"/>
      <c r="C118" s="143"/>
      <c r="D118" s="143"/>
      <c r="E118" s="143"/>
      <c r="F118" s="143"/>
      <c r="G118" s="143"/>
      <c r="H118" s="143"/>
      <c r="I118" s="143"/>
      <c r="J118" s="143"/>
      <c r="K118" s="143"/>
      <c r="L118" s="143"/>
      <c r="M118" s="60"/>
      <c r="N118" s="60"/>
      <c r="O118" s="60"/>
      <c r="P118" s="60"/>
      <c r="Q118" s="60"/>
      <c r="R118" s="60"/>
      <c r="S118" s="60"/>
      <c r="T118" s="60"/>
      <c r="U118" s="60"/>
      <c r="V118" s="60"/>
      <c r="W118" s="60"/>
    </row>
    <row r="119" spans="1:23">
      <c r="A119" s="143"/>
      <c r="B119" s="143"/>
      <c r="C119" s="143"/>
      <c r="D119" s="143"/>
      <c r="E119" s="143"/>
      <c r="F119" s="143"/>
      <c r="G119" s="143"/>
      <c r="H119" s="143"/>
      <c r="I119" s="143"/>
      <c r="J119" s="143"/>
      <c r="K119" s="143"/>
      <c r="L119" s="143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</row>
    <row r="120" spans="1:23">
      <c r="A120" s="143"/>
      <c r="B120" s="143"/>
      <c r="C120" s="143"/>
      <c r="D120" s="143"/>
      <c r="E120" s="143"/>
      <c r="F120" s="143"/>
      <c r="G120" s="143"/>
      <c r="H120" s="143"/>
      <c r="I120" s="143"/>
      <c r="J120" s="143"/>
      <c r="K120" s="143"/>
      <c r="L120" s="143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</row>
    <row r="121" spans="1:23">
      <c r="A121" s="143"/>
      <c r="B121" s="143"/>
      <c r="C121" s="143"/>
      <c r="D121" s="143"/>
      <c r="E121" s="143"/>
      <c r="F121" s="143"/>
      <c r="G121" s="143"/>
      <c r="H121" s="143"/>
      <c r="I121" s="143"/>
      <c r="J121" s="143"/>
      <c r="K121" s="143"/>
      <c r="L121" s="143"/>
      <c r="M121" s="60"/>
      <c r="N121" s="60"/>
      <c r="O121" s="60"/>
      <c r="P121" s="60"/>
      <c r="Q121" s="60"/>
      <c r="R121" s="60"/>
      <c r="S121" s="60"/>
      <c r="T121" s="60"/>
      <c r="U121" s="60"/>
      <c r="V121" s="60"/>
      <c r="W121" s="60"/>
    </row>
    <row r="122" spans="1:23">
      <c r="A122" s="143"/>
      <c r="B122" s="143"/>
      <c r="C122" s="143"/>
      <c r="D122" s="143"/>
      <c r="E122" s="143"/>
      <c r="F122" s="143"/>
      <c r="G122" s="143"/>
      <c r="H122" s="143"/>
      <c r="I122" s="143"/>
      <c r="J122" s="143"/>
      <c r="K122" s="143"/>
      <c r="L122" s="143"/>
      <c r="M122" s="60"/>
      <c r="N122" s="60"/>
      <c r="O122" s="60"/>
      <c r="P122" s="60"/>
      <c r="Q122" s="60"/>
      <c r="R122" s="60"/>
      <c r="S122" s="60"/>
      <c r="T122" s="60"/>
      <c r="U122" s="60"/>
      <c r="V122" s="60"/>
      <c r="W122" s="60"/>
    </row>
    <row r="123" spans="1:23">
      <c r="A123" s="143"/>
      <c r="B123" s="143"/>
      <c r="C123" s="143"/>
      <c r="D123" s="143"/>
      <c r="E123" s="143"/>
      <c r="F123" s="143"/>
      <c r="G123" s="143"/>
      <c r="H123" s="143"/>
      <c r="I123" s="143"/>
      <c r="J123" s="143"/>
      <c r="K123" s="143"/>
      <c r="L123" s="143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</row>
    <row r="124" spans="1:23">
      <c r="A124" s="143"/>
      <c r="B124" s="143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60"/>
      <c r="N124" s="60"/>
      <c r="O124" s="60"/>
      <c r="P124" s="60"/>
      <c r="Q124" s="60"/>
      <c r="R124" s="60"/>
      <c r="S124" s="60"/>
      <c r="T124" s="60"/>
      <c r="U124" s="60"/>
      <c r="V124" s="60"/>
      <c r="W124" s="60"/>
    </row>
    <row r="125" spans="1:23">
      <c r="A125" s="143"/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  <c r="L125" s="143"/>
      <c r="M125" s="60"/>
      <c r="N125" s="60"/>
      <c r="O125" s="60"/>
      <c r="P125" s="60"/>
      <c r="Q125" s="60"/>
      <c r="R125" s="60"/>
      <c r="S125" s="60"/>
      <c r="T125" s="60"/>
      <c r="U125" s="60"/>
      <c r="V125" s="60"/>
      <c r="W125" s="60"/>
    </row>
    <row r="126" spans="1:23">
      <c r="A126" s="143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</row>
    <row r="127" spans="1:23">
      <c r="A127" s="143"/>
      <c r="B127" s="143"/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</row>
    <row r="128" spans="1:23">
      <c r="A128" s="143"/>
      <c r="B128" s="143"/>
      <c r="C128" s="143"/>
      <c r="D128" s="143"/>
      <c r="E128" s="143"/>
      <c r="F128" s="143"/>
      <c r="G128" s="143"/>
      <c r="H128" s="143"/>
      <c r="I128" s="143"/>
      <c r="J128" s="143"/>
      <c r="K128" s="143"/>
      <c r="L128" s="143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</row>
    <row r="129" spans="1:23">
      <c r="A129" s="143"/>
      <c r="B129" s="143"/>
      <c r="C129" s="143"/>
      <c r="D129" s="143"/>
      <c r="E129" s="143"/>
      <c r="F129" s="143"/>
      <c r="G129" s="143"/>
      <c r="H129" s="143"/>
      <c r="I129" s="143"/>
      <c r="J129" s="143"/>
      <c r="K129" s="143"/>
      <c r="L129" s="143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</row>
    <row r="130" spans="1:23">
      <c r="A130" s="143"/>
      <c r="B130" s="143"/>
      <c r="C130" s="143"/>
      <c r="D130" s="143"/>
      <c r="E130" s="143"/>
      <c r="F130" s="143"/>
      <c r="G130" s="143"/>
      <c r="H130" s="143"/>
      <c r="I130" s="143"/>
      <c r="J130" s="143"/>
      <c r="K130" s="143"/>
      <c r="L130" s="143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</row>
    <row r="131" spans="1:23">
      <c r="A131" s="143"/>
      <c r="B131" s="143"/>
      <c r="C131" s="143"/>
      <c r="D131" s="143"/>
      <c r="E131" s="143"/>
      <c r="F131" s="143"/>
      <c r="G131" s="143"/>
      <c r="H131" s="143"/>
      <c r="I131" s="143"/>
      <c r="J131" s="143"/>
      <c r="K131" s="143"/>
      <c r="L131" s="143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</row>
    <row r="132" spans="1:23">
      <c r="A132" s="143"/>
      <c r="B132" s="143"/>
      <c r="C132" s="143"/>
      <c r="D132" s="143"/>
      <c r="E132" s="143"/>
      <c r="F132" s="143"/>
      <c r="G132" s="143"/>
      <c r="H132" s="143"/>
      <c r="I132" s="143"/>
      <c r="J132" s="143"/>
      <c r="K132" s="143"/>
      <c r="L132" s="143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</row>
    <row r="133" spans="1:23">
      <c r="A133" s="143"/>
      <c r="B133" s="143"/>
      <c r="C133" s="143"/>
      <c r="D133" s="143"/>
      <c r="E133" s="143"/>
      <c r="F133" s="143"/>
      <c r="G133" s="143"/>
      <c r="H133" s="143"/>
      <c r="I133" s="143"/>
      <c r="J133" s="143"/>
      <c r="K133" s="143"/>
      <c r="L133" s="143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</row>
    <row r="134" spans="1:23">
      <c r="A134" s="143"/>
      <c r="B134" s="143"/>
      <c r="C134" s="143"/>
      <c r="D134" s="143"/>
      <c r="E134" s="143"/>
      <c r="F134" s="143"/>
      <c r="G134" s="143"/>
      <c r="H134" s="143"/>
      <c r="I134" s="143"/>
      <c r="J134" s="143"/>
      <c r="K134" s="143"/>
      <c r="L134" s="143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</row>
    <row r="135" spans="1:23">
      <c r="A135" s="143"/>
      <c r="B135" s="143"/>
      <c r="C135" s="143"/>
      <c r="D135" s="143"/>
      <c r="E135" s="143"/>
      <c r="F135" s="143"/>
      <c r="G135" s="143"/>
      <c r="H135" s="143"/>
      <c r="I135" s="143"/>
      <c r="J135" s="143"/>
      <c r="K135" s="143"/>
      <c r="L135" s="143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</row>
    <row r="136" spans="1:23">
      <c r="A136" s="143"/>
      <c r="B136" s="143"/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</row>
    <row r="137" spans="1:23">
      <c r="A137" s="143"/>
      <c r="B137" s="143"/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</row>
    <row r="138" spans="1:23">
      <c r="A138" s="143"/>
      <c r="B138" s="143"/>
      <c r="C138" s="143"/>
      <c r="D138" s="143"/>
      <c r="E138" s="143"/>
      <c r="F138" s="143"/>
      <c r="G138" s="143"/>
      <c r="H138" s="143"/>
      <c r="I138" s="143"/>
      <c r="J138" s="143"/>
      <c r="K138" s="143"/>
      <c r="L138" s="143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</row>
    <row r="139" spans="1:23">
      <c r="A139" s="143"/>
      <c r="B139" s="143"/>
      <c r="C139" s="143"/>
      <c r="D139" s="143"/>
      <c r="E139" s="143"/>
      <c r="F139" s="143"/>
      <c r="G139" s="143"/>
      <c r="H139" s="143"/>
      <c r="I139" s="143"/>
      <c r="J139" s="143"/>
      <c r="K139" s="143"/>
      <c r="L139" s="143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</row>
    <row r="140" spans="1:23">
      <c r="A140" s="143"/>
      <c r="B140" s="143"/>
      <c r="C140" s="143"/>
      <c r="D140" s="143"/>
      <c r="E140" s="143"/>
      <c r="F140" s="143"/>
      <c r="G140" s="143"/>
      <c r="H140" s="143"/>
      <c r="I140" s="143"/>
      <c r="J140" s="143"/>
      <c r="K140" s="143"/>
      <c r="L140" s="143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</row>
    <row r="141" spans="1:23">
      <c r="A141" s="143"/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</row>
    <row r="142" spans="1:23">
      <c r="A142" s="143"/>
      <c r="B142" s="143"/>
      <c r="C142" s="143"/>
      <c r="D142" s="143"/>
      <c r="E142" s="143"/>
      <c r="F142" s="143"/>
      <c r="G142" s="143"/>
      <c r="H142" s="143"/>
      <c r="I142" s="143"/>
      <c r="J142" s="143"/>
      <c r="K142" s="143"/>
      <c r="L142" s="143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</row>
    <row r="143" spans="1:23">
      <c r="A143" s="143"/>
      <c r="B143" s="143"/>
      <c r="C143" s="143"/>
      <c r="D143" s="143"/>
      <c r="E143" s="143"/>
      <c r="F143" s="143"/>
      <c r="G143" s="143"/>
      <c r="H143" s="143"/>
      <c r="I143" s="143"/>
      <c r="J143" s="143"/>
      <c r="K143" s="143"/>
      <c r="L143" s="143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</row>
    <row r="144" spans="1:23">
      <c r="A144" s="143"/>
      <c r="B144" s="143"/>
      <c r="C144" s="143"/>
      <c r="D144" s="143"/>
      <c r="E144" s="143"/>
      <c r="F144" s="143"/>
      <c r="G144" s="143"/>
      <c r="H144" s="143"/>
      <c r="I144" s="143"/>
      <c r="J144" s="143"/>
      <c r="K144" s="143"/>
      <c r="L144" s="143"/>
      <c r="M144" s="60"/>
      <c r="N144" s="60"/>
      <c r="O144" s="60"/>
      <c r="P144" s="60"/>
      <c r="Q144" s="60"/>
      <c r="R144" s="60"/>
      <c r="S144" s="60"/>
      <c r="T144" s="60"/>
      <c r="U144" s="60"/>
      <c r="V144" s="60"/>
      <c r="W144" s="60"/>
    </row>
    <row r="145" spans="1:23">
      <c r="A145" s="143"/>
      <c r="B145" s="143"/>
      <c r="C145" s="143"/>
      <c r="D145" s="143"/>
      <c r="E145" s="143"/>
      <c r="F145" s="143"/>
      <c r="G145" s="143"/>
      <c r="H145" s="143"/>
      <c r="I145" s="143"/>
      <c r="J145" s="143"/>
      <c r="K145" s="143"/>
      <c r="L145" s="143"/>
      <c r="M145" s="60"/>
      <c r="N145" s="60"/>
      <c r="O145" s="60"/>
      <c r="P145" s="60"/>
      <c r="Q145" s="60"/>
      <c r="R145" s="60"/>
      <c r="S145" s="60"/>
      <c r="T145" s="60"/>
      <c r="U145" s="60"/>
      <c r="V145" s="60"/>
      <c r="W145" s="60"/>
    </row>
    <row r="146" spans="1:23">
      <c r="A146" s="143"/>
      <c r="B146" s="143"/>
      <c r="C146" s="143"/>
      <c r="D146" s="143"/>
      <c r="E146" s="143"/>
      <c r="F146" s="143"/>
      <c r="G146" s="143"/>
      <c r="H146" s="143"/>
      <c r="I146" s="143"/>
      <c r="J146" s="143"/>
      <c r="K146" s="143"/>
      <c r="L146" s="143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</row>
    <row r="147" spans="1:23">
      <c r="A147" s="143"/>
      <c r="B147" s="143"/>
      <c r="C147" s="143"/>
      <c r="D147" s="143"/>
      <c r="E147" s="143"/>
      <c r="F147" s="143"/>
      <c r="G147" s="143"/>
      <c r="H147" s="143"/>
      <c r="I147" s="143"/>
      <c r="J147" s="143"/>
      <c r="K147" s="143"/>
      <c r="L147" s="143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</row>
    <row r="148" spans="1:23">
      <c r="A148" s="143"/>
      <c r="B148" s="143"/>
      <c r="C148" s="143"/>
      <c r="D148" s="143"/>
      <c r="E148" s="143"/>
      <c r="F148" s="143"/>
      <c r="G148" s="143"/>
      <c r="H148" s="143"/>
      <c r="I148" s="143"/>
      <c r="J148" s="143"/>
      <c r="K148" s="143"/>
      <c r="L148" s="143"/>
      <c r="M148" s="60"/>
      <c r="N148" s="60"/>
      <c r="O148" s="60"/>
      <c r="P148" s="60"/>
      <c r="Q148" s="60"/>
      <c r="R148" s="60"/>
      <c r="S148" s="60"/>
      <c r="T148" s="60"/>
      <c r="U148" s="60"/>
      <c r="V148" s="60"/>
      <c r="W148" s="60"/>
    </row>
    <row r="149" spans="1:23">
      <c r="A149" s="143"/>
      <c r="B149" s="143"/>
      <c r="C149" s="143"/>
      <c r="D149" s="143"/>
      <c r="E149" s="143"/>
      <c r="F149" s="143"/>
      <c r="G149" s="143"/>
      <c r="H149" s="143"/>
      <c r="I149" s="143"/>
      <c r="J149" s="143"/>
      <c r="K149" s="143"/>
      <c r="L149" s="143"/>
      <c r="M149" s="60"/>
      <c r="N149" s="60"/>
      <c r="O149" s="60"/>
      <c r="P149" s="60"/>
      <c r="Q149" s="60"/>
      <c r="R149" s="60"/>
      <c r="S149" s="60"/>
      <c r="T149" s="60"/>
      <c r="U149" s="60"/>
      <c r="V149" s="60"/>
      <c r="W149" s="60"/>
    </row>
    <row r="150" spans="1:23">
      <c r="A150" s="143"/>
      <c r="B150" s="143"/>
      <c r="C150" s="143"/>
      <c r="D150" s="143"/>
      <c r="E150" s="143"/>
      <c r="F150" s="143"/>
      <c r="G150" s="143"/>
      <c r="H150" s="143"/>
      <c r="I150" s="143"/>
      <c r="J150" s="143"/>
      <c r="K150" s="143"/>
      <c r="L150" s="143"/>
      <c r="M150" s="60"/>
      <c r="N150" s="60"/>
      <c r="O150" s="60"/>
      <c r="P150" s="60"/>
      <c r="Q150" s="60"/>
      <c r="R150" s="60"/>
      <c r="S150" s="60"/>
      <c r="T150" s="60"/>
      <c r="U150" s="60"/>
      <c r="V150" s="60"/>
      <c r="W150" s="60"/>
    </row>
    <row r="151" spans="1:23">
      <c r="A151" s="143"/>
      <c r="B151" s="143"/>
      <c r="C151" s="143"/>
      <c r="D151" s="143"/>
      <c r="E151" s="143"/>
      <c r="F151" s="143"/>
      <c r="G151" s="143"/>
      <c r="H151" s="143"/>
      <c r="I151" s="143"/>
      <c r="J151" s="143"/>
      <c r="K151" s="143"/>
      <c r="L151" s="143"/>
      <c r="M151" s="60"/>
      <c r="N151" s="60"/>
      <c r="O151" s="60"/>
      <c r="P151" s="60"/>
      <c r="Q151" s="60"/>
      <c r="R151" s="60"/>
      <c r="S151" s="60"/>
      <c r="T151" s="60"/>
      <c r="U151" s="60"/>
      <c r="V151" s="60"/>
      <c r="W151" s="60"/>
    </row>
    <row r="152" spans="1:23">
      <c r="A152" s="143"/>
      <c r="B152" s="143"/>
      <c r="C152" s="143"/>
      <c r="D152" s="143"/>
      <c r="E152" s="143"/>
      <c r="F152" s="143"/>
      <c r="G152" s="143"/>
      <c r="H152" s="143"/>
      <c r="I152" s="143"/>
      <c r="J152" s="143"/>
      <c r="K152" s="143"/>
      <c r="L152" s="143"/>
      <c r="M152" s="60"/>
      <c r="N152" s="60"/>
      <c r="O152" s="60"/>
      <c r="P152" s="60"/>
      <c r="Q152" s="60"/>
      <c r="R152" s="60"/>
      <c r="S152" s="60"/>
      <c r="T152" s="60"/>
      <c r="U152" s="60"/>
      <c r="V152" s="60"/>
      <c r="W152" s="60"/>
    </row>
    <row r="153" spans="1:23">
      <c r="A153" s="143"/>
      <c r="B153" s="143"/>
      <c r="C153" s="143"/>
      <c r="D153" s="143"/>
      <c r="E153" s="143"/>
      <c r="F153" s="143"/>
      <c r="G153" s="143"/>
      <c r="H153" s="143"/>
      <c r="I153" s="143"/>
      <c r="J153" s="143"/>
      <c r="K153" s="143"/>
      <c r="L153" s="143"/>
      <c r="M153" s="60"/>
      <c r="N153" s="60"/>
      <c r="O153" s="60"/>
      <c r="P153" s="60"/>
      <c r="Q153" s="60"/>
      <c r="R153" s="60"/>
      <c r="S153" s="60"/>
      <c r="T153" s="60"/>
      <c r="U153" s="60"/>
      <c r="V153" s="60"/>
      <c r="W153" s="60"/>
    </row>
    <row r="154" spans="1:23">
      <c r="A154" s="143"/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  <c r="L154" s="143"/>
      <c r="M154" s="60"/>
      <c r="N154" s="60"/>
      <c r="O154" s="60"/>
      <c r="P154" s="60"/>
      <c r="Q154" s="60"/>
      <c r="R154" s="60"/>
      <c r="S154" s="60"/>
      <c r="T154" s="60"/>
      <c r="U154" s="60"/>
      <c r="V154" s="60"/>
      <c r="W154" s="60"/>
    </row>
    <row r="155" spans="1:23">
      <c r="A155" s="143"/>
      <c r="B155" s="143"/>
      <c r="C155" s="143"/>
      <c r="D155" s="143"/>
      <c r="E155" s="143"/>
      <c r="F155" s="143"/>
      <c r="G155" s="143"/>
      <c r="H155" s="143"/>
      <c r="I155" s="143"/>
      <c r="J155" s="143"/>
      <c r="K155" s="143"/>
      <c r="L155" s="143"/>
      <c r="M155" s="60"/>
      <c r="N155" s="60"/>
      <c r="O155" s="60"/>
      <c r="P155" s="60"/>
      <c r="Q155" s="60"/>
      <c r="R155" s="60"/>
      <c r="S155" s="60"/>
      <c r="T155" s="60"/>
      <c r="U155" s="60"/>
      <c r="V155" s="60"/>
      <c r="W155" s="60"/>
    </row>
    <row r="156" spans="1:23">
      <c r="A156" s="143"/>
      <c r="B156" s="143"/>
      <c r="C156" s="143"/>
      <c r="D156" s="143"/>
      <c r="E156" s="143"/>
      <c r="F156" s="143"/>
      <c r="G156" s="143"/>
      <c r="H156" s="143"/>
      <c r="I156" s="143"/>
      <c r="J156" s="143"/>
      <c r="K156" s="143"/>
      <c r="L156" s="143"/>
      <c r="M156" s="60"/>
      <c r="N156" s="60"/>
      <c r="O156" s="60"/>
      <c r="P156" s="60"/>
      <c r="Q156" s="60"/>
      <c r="R156" s="60"/>
      <c r="S156" s="60"/>
      <c r="T156" s="60"/>
      <c r="U156" s="60"/>
      <c r="V156" s="60"/>
      <c r="W156" s="60"/>
    </row>
    <row r="157" spans="1:23">
      <c r="A157" s="143"/>
      <c r="B157" s="143"/>
      <c r="C157" s="143"/>
      <c r="D157" s="143"/>
      <c r="E157" s="143"/>
      <c r="F157" s="143"/>
      <c r="G157" s="143"/>
      <c r="H157" s="143"/>
      <c r="I157" s="143"/>
      <c r="J157" s="143"/>
      <c r="K157" s="143"/>
      <c r="L157" s="143"/>
      <c r="M157" s="60"/>
      <c r="N157" s="60"/>
      <c r="O157" s="60"/>
      <c r="P157" s="60"/>
      <c r="Q157" s="60"/>
      <c r="R157" s="60"/>
      <c r="S157" s="60"/>
      <c r="T157" s="60"/>
      <c r="U157" s="60"/>
      <c r="V157" s="60"/>
      <c r="W157" s="60"/>
    </row>
    <row r="158" spans="1:23">
      <c r="A158" s="143"/>
      <c r="B158" s="143"/>
      <c r="C158" s="143"/>
      <c r="D158" s="143"/>
      <c r="E158" s="143"/>
      <c r="F158" s="143"/>
      <c r="G158" s="143"/>
      <c r="H158" s="143"/>
      <c r="I158" s="143"/>
      <c r="J158" s="143"/>
      <c r="K158" s="143"/>
      <c r="L158" s="143"/>
      <c r="M158" s="60"/>
      <c r="N158" s="60"/>
      <c r="O158" s="60"/>
      <c r="P158" s="60"/>
      <c r="Q158" s="60"/>
      <c r="R158" s="60"/>
      <c r="S158" s="60"/>
      <c r="T158" s="60"/>
      <c r="U158" s="60"/>
      <c r="V158" s="60"/>
      <c r="W158" s="60"/>
    </row>
    <row r="159" spans="1:23">
      <c r="A159" s="143"/>
      <c r="B159" s="143"/>
      <c r="C159" s="143"/>
      <c r="D159" s="143"/>
      <c r="E159" s="143"/>
      <c r="F159" s="143"/>
      <c r="G159" s="143"/>
      <c r="H159" s="143"/>
      <c r="I159" s="143"/>
      <c r="J159" s="143"/>
      <c r="K159" s="143"/>
      <c r="L159" s="143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</row>
    <row r="160" spans="1:23">
      <c r="A160" s="143"/>
      <c r="B160" s="143"/>
      <c r="C160" s="143"/>
      <c r="D160" s="143"/>
      <c r="E160" s="143"/>
      <c r="F160" s="143"/>
      <c r="G160" s="143"/>
      <c r="H160" s="143"/>
      <c r="I160" s="143"/>
      <c r="J160" s="143"/>
      <c r="K160" s="143"/>
      <c r="L160" s="143"/>
      <c r="M160" s="60"/>
      <c r="N160" s="60"/>
      <c r="O160" s="60"/>
      <c r="P160" s="60"/>
      <c r="Q160" s="60"/>
      <c r="R160" s="60"/>
      <c r="S160" s="60"/>
      <c r="T160" s="60"/>
      <c r="U160" s="60"/>
      <c r="V160" s="60"/>
      <c r="W160" s="60"/>
    </row>
    <row r="161" spans="1:23">
      <c r="A161" s="143"/>
      <c r="B161" s="143"/>
      <c r="C161" s="143"/>
      <c r="D161" s="143"/>
      <c r="E161" s="143"/>
      <c r="F161" s="143"/>
      <c r="G161" s="143"/>
      <c r="H161" s="143"/>
      <c r="I161" s="143"/>
      <c r="J161" s="143"/>
      <c r="K161" s="143"/>
      <c r="L161" s="143"/>
      <c r="M161" s="60"/>
      <c r="N161" s="60"/>
      <c r="O161" s="60"/>
      <c r="P161" s="60"/>
      <c r="Q161" s="60"/>
      <c r="R161" s="60"/>
      <c r="S161" s="60"/>
      <c r="T161" s="60"/>
      <c r="U161" s="60"/>
      <c r="V161" s="60"/>
      <c r="W161" s="60"/>
    </row>
    <row r="162" spans="1:23">
      <c r="A162" s="143"/>
      <c r="B162" s="143"/>
      <c r="C162" s="143"/>
      <c r="D162" s="143"/>
      <c r="E162" s="143"/>
      <c r="F162" s="143"/>
      <c r="G162" s="143"/>
      <c r="H162" s="143"/>
      <c r="I162" s="143"/>
      <c r="J162" s="143"/>
      <c r="K162" s="143"/>
      <c r="L162" s="143"/>
      <c r="M162" s="60"/>
      <c r="N162" s="60"/>
      <c r="O162" s="60"/>
      <c r="P162" s="60"/>
      <c r="Q162" s="60"/>
      <c r="R162" s="60"/>
      <c r="S162" s="60"/>
      <c r="T162" s="60"/>
      <c r="U162" s="60"/>
      <c r="V162" s="60"/>
      <c r="W162" s="60"/>
    </row>
    <row r="163" spans="1:23">
      <c r="A163" s="143"/>
      <c r="B163" s="143"/>
      <c r="C163" s="143"/>
      <c r="D163" s="143"/>
      <c r="E163" s="143"/>
      <c r="F163" s="143"/>
      <c r="G163" s="143"/>
      <c r="H163" s="143"/>
      <c r="I163" s="143"/>
      <c r="J163" s="143"/>
      <c r="K163" s="143"/>
      <c r="L163" s="143"/>
      <c r="M163" s="60"/>
      <c r="N163" s="60"/>
      <c r="O163" s="60"/>
      <c r="P163" s="60"/>
      <c r="Q163" s="60"/>
      <c r="R163" s="60"/>
      <c r="S163" s="60"/>
      <c r="T163" s="60"/>
      <c r="U163" s="60"/>
      <c r="V163" s="60"/>
      <c r="W163" s="60"/>
    </row>
    <row r="164" spans="1:23">
      <c r="A164" s="143"/>
      <c r="B164" s="143"/>
      <c r="C164" s="143"/>
      <c r="D164" s="143"/>
      <c r="E164" s="143"/>
      <c r="F164" s="143"/>
      <c r="G164" s="143"/>
      <c r="H164" s="143"/>
      <c r="I164" s="143"/>
      <c r="J164" s="143"/>
      <c r="K164" s="143"/>
      <c r="L164" s="143"/>
      <c r="M164" s="60"/>
      <c r="N164" s="60"/>
      <c r="O164" s="60"/>
      <c r="P164" s="60"/>
      <c r="Q164" s="60"/>
      <c r="R164" s="60"/>
      <c r="S164" s="60"/>
      <c r="T164" s="60"/>
      <c r="U164" s="60"/>
      <c r="V164" s="60"/>
      <c r="W164" s="60"/>
    </row>
    <row r="165" spans="1:23">
      <c r="A165" s="143"/>
      <c r="B165" s="143"/>
      <c r="C165" s="143"/>
      <c r="D165" s="143"/>
      <c r="E165" s="143"/>
      <c r="F165" s="143"/>
      <c r="G165" s="143"/>
      <c r="H165" s="143"/>
      <c r="I165" s="143"/>
      <c r="J165" s="143"/>
      <c r="K165" s="143"/>
      <c r="L165" s="143"/>
      <c r="M165" s="60"/>
      <c r="N165" s="60"/>
      <c r="O165" s="60"/>
      <c r="P165" s="60"/>
      <c r="Q165" s="60"/>
      <c r="R165" s="60"/>
      <c r="S165" s="60"/>
      <c r="T165" s="60"/>
      <c r="U165" s="60"/>
      <c r="V165" s="60"/>
      <c r="W165" s="60"/>
    </row>
    <row r="166" spans="1:23">
      <c r="A166" s="143"/>
      <c r="B166" s="143"/>
      <c r="C166" s="143"/>
      <c r="D166" s="143"/>
      <c r="E166" s="143"/>
      <c r="F166" s="143"/>
      <c r="G166" s="143"/>
      <c r="H166" s="143"/>
      <c r="I166" s="143"/>
      <c r="J166" s="143"/>
      <c r="K166" s="143"/>
      <c r="L166" s="143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</row>
    <row r="167" spans="1:23">
      <c r="A167" s="143"/>
      <c r="B167" s="143"/>
      <c r="C167" s="143"/>
      <c r="D167" s="143"/>
      <c r="E167" s="143"/>
      <c r="F167" s="143"/>
      <c r="G167" s="143"/>
      <c r="H167" s="143"/>
      <c r="I167" s="143"/>
      <c r="J167" s="143"/>
      <c r="K167" s="143"/>
      <c r="L167" s="143"/>
      <c r="M167" s="60"/>
      <c r="N167" s="60"/>
      <c r="O167" s="60"/>
      <c r="P167" s="60"/>
      <c r="Q167" s="60"/>
      <c r="R167" s="60"/>
      <c r="S167" s="60"/>
      <c r="T167" s="60"/>
      <c r="U167" s="60"/>
      <c r="V167" s="60"/>
      <c r="W167" s="60"/>
    </row>
    <row r="168" spans="1:23">
      <c r="A168" s="143"/>
      <c r="B168" s="143"/>
      <c r="C168" s="143"/>
      <c r="D168" s="143"/>
      <c r="E168" s="143"/>
      <c r="F168" s="143"/>
      <c r="G168" s="143"/>
      <c r="H168" s="143"/>
      <c r="I168" s="143"/>
      <c r="J168" s="143"/>
      <c r="K168" s="143"/>
      <c r="L168" s="143"/>
      <c r="M168" s="60"/>
      <c r="N168" s="60"/>
      <c r="O168" s="60"/>
      <c r="P168" s="60"/>
      <c r="Q168" s="60"/>
      <c r="R168" s="60"/>
      <c r="S168" s="60"/>
      <c r="T168" s="60"/>
      <c r="U168" s="60"/>
      <c r="V168" s="60"/>
      <c r="W168" s="60"/>
    </row>
    <row r="169" spans="1:23">
      <c r="A169" s="143"/>
      <c r="B169" s="143"/>
      <c r="C169" s="143"/>
      <c r="D169" s="143"/>
      <c r="E169" s="143"/>
      <c r="F169" s="143"/>
      <c r="G169" s="143"/>
      <c r="H169" s="143"/>
      <c r="I169" s="143"/>
      <c r="J169" s="143"/>
      <c r="K169" s="143"/>
      <c r="L169" s="143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</row>
    <row r="170" spans="1:23">
      <c r="A170" s="143"/>
      <c r="B170" s="143"/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60"/>
      <c r="N170" s="60"/>
      <c r="O170" s="60"/>
      <c r="P170" s="60"/>
      <c r="Q170" s="60"/>
      <c r="R170" s="60"/>
      <c r="S170" s="60"/>
      <c r="T170" s="60"/>
      <c r="U170" s="60"/>
      <c r="V170" s="60"/>
      <c r="W170" s="60"/>
    </row>
    <row r="171" spans="1:23">
      <c r="A171" s="143"/>
      <c r="B171" s="143"/>
      <c r="C171" s="143"/>
      <c r="D171" s="143"/>
      <c r="E171" s="143"/>
      <c r="F171" s="143"/>
      <c r="G171" s="143"/>
      <c r="H171" s="143"/>
      <c r="I171" s="143"/>
      <c r="J171" s="143"/>
      <c r="K171" s="143"/>
      <c r="L171" s="143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</row>
    <row r="172" spans="1:23">
      <c r="A172" s="143"/>
      <c r="B172" s="143"/>
      <c r="C172" s="143"/>
      <c r="D172" s="143"/>
      <c r="E172" s="143"/>
      <c r="F172" s="143"/>
      <c r="G172" s="143"/>
      <c r="H172" s="143"/>
      <c r="I172" s="143"/>
      <c r="J172" s="143"/>
      <c r="K172" s="143"/>
      <c r="L172" s="143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</row>
    <row r="173" spans="1:23">
      <c r="A173" s="143"/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60"/>
      <c r="N173" s="60"/>
      <c r="O173" s="60"/>
      <c r="P173" s="60"/>
      <c r="Q173" s="60"/>
      <c r="R173" s="60"/>
      <c r="S173" s="60"/>
      <c r="T173" s="60"/>
      <c r="U173" s="60"/>
      <c r="V173" s="60"/>
      <c r="W173" s="60"/>
    </row>
    <row r="174" spans="1:23">
      <c r="A174" s="143"/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60"/>
      <c r="N174" s="60"/>
      <c r="O174" s="60"/>
      <c r="P174" s="60"/>
      <c r="Q174" s="60"/>
      <c r="R174" s="60"/>
      <c r="S174" s="60"/>
      <c r="T174" s="60"/>
      <c r="U174" s="60"/>
      <c r="V174" s="60"/>
      <c r="W174" s="60"/>
    </row>
    <row r="175" spans="1:23">
      <c r="A175" s="143"/>
      <c r="B175" s="143"/>
      <c r="C175" s="143"/>
      <c r="D175" s="143"/>
      <c r="E175" s="143"/>
      <c r="F175" s="143"/>
      <c r="G175" s="143"/>
      <c r="H175" s="143"/>
      <c r="I175" s="143"/>
      <c r="J175" s="143"/>
      <c r="K175" s="143"/>
      <c r="L175" s="143"/>
      <c r="M175" s="60"/>
      <c r="N175" s="60"/>
      <c r="O175" s="60"/>
      <c r="P175" s="60"/>
      <c r="Q175" s="60"/>
      <c r="R175" s="60"/>
      <c r="S175" s="60"/>
      <c r="T175" s="60"/>
      <c r="U175" s="60"/>
      <c r="V175" s="60"/>
      <c r="W175" s="60"/>
    </row>
    <row r="176" spans="1:23">
      <c r="A176" s="143"/>
      <c r="B176" s="143"/>
      <c r="C176" s="143"/>
      <c r="D176" s="143"/>
      <c r="E176" s="143"/>
      <c r="F176" s="143"/>
      <c r="G176" s="143"/>
      <c r="H176" s="143"/>
      <c r="I176" s="143"/>
      <c r="J176" s="143"/>
      <c r="K176" s="143"/>
      <c r="L176" s="143"/>
      <c r="M176" s="60"/>
      <c r="N176" s="60"/>
      <c r="O176" s="60"/>
      <c r="P176" s="60"/>
      <c r="Q176" s="60"/>
      <c r="R176" s="60"/>
      <c r="S176" s="60"/>
      <c r="T176" s="60"/>
      <c r="U176" s="60"/>
      <c r="V176" s="60"/>
      <c r="W176" s="60"/>
    </row>
    <row r="177" spans="1:23">
      <c r="A177" s="143"/>
      <c r="B177" s="143"/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60"/>
      <c r="N177" s="60"/>
      <c r="O177" s="60"/>
      <c r="P177" s="60"/>
      <c r="Q177" s="60"/>
      <c r="R177" s="60"/>
      <c r="S177" s="60"/>
      <c r="T177" s="60"/>
      <c r="U177" s="60"/>
      <c r="V177" s="60"/>
      <c r="W177" s="60"/>
    </row>
    <row r="178" spans="1:23">
      <c r="A178" s="143"/>
      <c r="B178" s="143"/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</row>
    <row r="179" spans="1:23">
      <c r="A179" s="143"/>
      <c r="B179" s="143"/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60"/>
      <c r="N179" s="60"/>
      <c r="O179" s="60"/>
      <c r="P179" s="60"/>
      <c r="Q179" s="60"/>
      <c r="R179" s="60"/>
      <c r="S179" s="60"/>
      <c r="T179" s="60"/>
      <c r="U179" s="60"/>
      <c r="V179" s="60"/>
      <c r="W179" s="60"/>
    </row>
    <row r="180" spans="1:23">
      <c r="A180" s="143"/>
      <c r="B180" s="143"/>
      <c r="C180" s="143"/>
      <c r="D180" s="143"/>
      <c r="E180" s="143"/>
      <c r="F180" s="143"/>
      <c r="G180" s="143"/>
      <c r="H180" s="143"/>
      <c r="I180" s="143"/>
      <c r="J180" s="143"/>
      <c r="K180" s="143"/>
      <c r="L180" s="143"/>
      <c r="M180" s="60"/>
      <c r="N180" s="60"/>
      <c r="O180" s="60"/>
      <c r="P180" s="60"/>
      <c r="Q180" s="60"/>
      <c r="R180" s="60"/>
      <c r="S180" s="60"/>
      <c r="T180" s="60"/>
      <c r="U180" s="60"/>
      <c r="V180" s="60"/>
      <c r="W180" s="60"/>
    </row>
    <row r="181" spans="1:23">
      <c r="A181" s="143"/>
      <c r="B181" s="143"/>
      <c r="C181" s="143"/>
      <c r="D181" s="143"/>
      <c r="E181" s="143"/>
      <c r="F181" s="143"/>
      <c r="G181" s="143"/>
      <c r="H181" s="143"/>
      <c r="I181" s="143"/>
      <c r="J181" s="143"/>
      <c r="K181" s="143"/>
      <c r="L181" s="143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</row>
    <row r="182" spans="1:23">
      <c r="A182" s="143"/>
      <c r="B182" s="143"/>
      <c r="C182" s="143"/>
      <c r="D182" s="143"/>
      <c r="E182" s="143"/>
      <c r="F182" s="143"/>
      <c r="G182" s="143"/>
      <c r="H182" s="143"/>
      <c r="I182" s="143"/>
      <c r="J182" s="143"/>
      <c r="K182" s="143"/>
      <c r="L182" s="143"/>
      <c r="M182" s="60"/>
      <c r="N182" s="60"/>
      <c r="O182" s="60"/>
      <c r="P182" s="60"/>
      <c r="Q182" s="60"/>
      <c r="R182" s="60"/>
      <c r="S182" s="60"/>
      <c r="T182" s="60"/>
      <c r="U182" s="60"/>
      <c r="V182" s="60"/>
      <c r="W182" s="60"/>
    </row>
    <row r="183" spans="1:23">
      <c r="A183" s="143"/>
      <c r="B183" s="143"/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</row>
    <row r="184" spans="1:23">
      <c r="A184" s="143"/>
      <c r="B184" s="143"/>
      <c r="C184" s="143"/>
      <c r="D184" s="143"/>
      <c r="E184" s="143"/>
      <c r="F184" s="143"/>
      <c r="G184" s="143"/>
      <c r="H184" s="143"/>
      <c r="I184" s="143"/>
      <c r="J184" s="143"/>
      <c r="K184" s="143"/>
      <c r="L184" s="143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</row>
    <row r="185" spans="1:23">
      <c r="A185" s="143"/>
      <c r="B185" s="143"/>
      <c r="C185" s="143"/>
      <c r="D185" s="143"/>
      <c r="E185" s="143"/>
      <c r="F185" s="143"/>
      <c r="G185" s="143"/>
      <c r="H185" s="143"/>
      <c r="I185" s="143"/>
      <c r="J185" s="143"/>
      <c r="K185" s="143"/>
      <c r="L185" s="143"/>
      <c r="M185" s="60"/>
      <c r="N185" s="60"/>
      <c r="O185" s="60"/>
      <c r="P185" s="60"/>
      <c r="Q185" s="60"/>
      <c r="R185" s="60"/>
      <c r="S185" s="60"/>
      <c r="T185" s="60"/>
      <c r="U185" s="60"/>
      <c r="V185" s="60"/>
      <c r="W185" s="60"/>
    </row>
    <row r="186" spans="1:23">
      <c r="A186" s="143"/>
      <c r="B186" s="143"/>
      <c r="C186" s="143"/>
      <c r="D186" s="143"/>
      <c r="E186" s="143"/>
      <c r="F186" s="143"/>
      <c r="G186" s="143"/>
      <c r="H186" s="143"/>
      <c r="I186" s="143"/>
      <c r="J186" s="143"/>
      <c r="K186" s="143"/>
      <c r="L186" s="143"/>
      <c r="M186" s="60"/>
      <c r="N186" s="60"/>
      <c r="O186" s="60"/>
      <c r="P186" s="60"/>
      <c r="Q186" s="60"/>
      <c r="R186" s="60"/>
      <c r="S186" s="60"/>
      <c r="T186" s="60"/>
      <c r="U186" s="60"/>
      <c r="V186" s="60"/>
      <c r="W186" s="60"/>
    </row>
    <row r="187" spans="1:23">
      <c r="A187" s="143"/>
      <c r="B187" s="143"/>
      <c r="C187" s="143"/>
      <c r="D187" s="143"/>
      <c r="E187" s="143"/>
      <c r="F187" s="143"/>
      <c r="G187" s="143"/>
      <c r="H187" s="143"/>
      <c r="I187" s="143"/>
      <c r="J187" s="143"/>
      <c r="K187" s="143"/>
      <c r="L187" s="143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</row>
    <row r="188" spans="1:23">
      <c r="A188" s="143"/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60"/>
      <c r="N188" s="60"/>
      <c r="O188" s="60"/>
      <c r="P188" s="60"/>
      <c r="Q188" s="60"/>
      <c r="R188" s="60"/>
      <c r="S188" s="60"/>
      <c r="T188" s="60"/>
      <c r="U188" s="60"/>
      <c r="V188" s="60"/>
      <c r="W188" s="60"/>
    </row>
    <row r="189" spans="1:23">
      <c r="A189" s="143"/>
      <c r="B189" s="143"/>
      <c r="C189" s="143"/>
      <c r="D189" s="143"/>
      <c r="E189" s="143"/>
      <c r="F189" s="143"/>
      <c r="G189" s="143"/>
      <c r="H189" s="143"/>
      <c r="I189" s="143"/>
      <c r="J189" s="143"/>
      <c r="K189" s="143"/>
      <c r="L189" s="143"/>
      <c r="M189" s="60"/>
      <c r="N189" s="60"/>
      <c r="O189" s="60"/>
      <c r="P189" s="60"/>
      <c r="Q189" s="60"/>
      <c r="R189" s="60"/>
      <c r="S189" s="60"/>
      <c r="T189" s="60"/>
      <c r="U189" s="60"/>
      <c r="V189" s="60"/>
      <c r="W189" s="60"/>
    </row>
    <row r="190" spans="1:23">
      <c r="A190" s="143"/>
      <c r="B190" s="143"/>
      <c r="C190" s="143"/>
      <c r="D190" s="143"/>
      <c r="E190" s="143"/>
      <c r="F190" s="143"/>
      <c r="G190" s="143"/>
      <c r="H190" s="143"/>
      <c r="I190" s="143"/>
      <c r="J190" s="143"/>
      <c r="K190" s="143"/>
      <c r="L190" s="143"/>
      <c r="M190" s="60"/>
      <c r="N190" s="60"/>
      <c r="O190" s="60"/>
      <c r="P190" s="60"/>
      <c r="Q190" s="60"/>
      <c r="R190" s="60"/>
      <c r="S190" s="60"/>
      <c r="T190" s="60"/>
      <c r="U190" s="60"/>
      <c r="V190" s="60"/>
      <c r="W190" s="60"/>
    </row>
    <row r="191" spans="1:23">
      <c r="A191" s="143"/>
      <c r="B191" s="143"/>
      <c r="C191" s="143"/>
      <c r="D191" s="143"/>
      <c r="E191" s="143"/>
      <c r="F191" s="143"/>
      <c r="G191" s="143"/>
      <c r="H191" s="143"/>
      <c r="I191" s="143"/>
      <c r="J191" s="143"/>
      <c r="K191" s="143"/>
      <c r="L191" s="143"/>
      <c r="M191" s="60"/>
      <c r="N191" s="60"/>
      <c r="O191" s="60"/>
      <c r="P191" s="60"/>
      <c r="Q191" s="60"/>
      <c r="R191" s="60"/>
      <c r="S191" s="60"/>
      <c r="T191" s="60"/>
      <c r="U191" s="60"/>
      <c r="V191" s="60"/>
      <c r="W191" s="60"/>
    </row>
    <row r="192" spans="1:23">
      <c r="A192" s="143"/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  <c r="L192" s="143"/>
      <c r="M192" s="60"/>
      <c r="N192" s="60"/>
      <c r="O192" s="60"/>
      <c r="P192" s="60"/>
      <c r="Q192" s="60"/>
      <c r="R192" s="60"/>
      <c r="S192" s="60"/>
      <c r="T192" s="60"/>
      <c r="U192" s="60"/>
      <c r="V192" s="60"/>
      <c r="W192" s="60"/>
    </row>
    <row r="193" spans="1:23">
      <c r="A193" s="143"/>
      <c r="B193" s="143"/>
      <c r="C193" s="143"/>
      <c r="D193" s="143"/>
      <c r="E193" s="143"/>
      <c r="F193" s="143"/>
      <c r="G193" s="143"/>
      <c r="H193" s="143"/>
      <c r="I193" s="143"/>
      <c r="J193" s="143"/>
      <c r="K193" s="143"/>
      <c r="L193" s="143"/>
      <c r="M193" s="60"/>
      <c r="N193" s="60"/>
      <c r="O193" s="60"/>
      <c r="P193" s="60"/>
      <c r="Q193" s="60"/>
      <c r="R193" s="60"/>
      <c r="S193" s="60"/>
      <c r="T193" s="60"/>
      <c r="U193" s="60"/>
      <c r="V193" s="60"/>
      <c r="W193" s="60"/>
    </row>
    <row r="194" spans="1:23">
      <c r="A194" s="143"/>
      <c r="B194" s="143"/>
      <c r="C194" s="143"/>
      <c r="D194" s="143"/>
      <c r="E194" s="143"/>
      <c r="F194" s="143"/>
      <c r="G194" s="143"/>
      <c r="H194" s="143"/>
      <c r="I194" s="143"/>
      <c r="J194" s="143"/>
      <c r="K194" s="143"/>
      <c r="L194" s="143"/>
      <c r="M194" s="60"/>
      <c r="N194" s="60"/>
      <c r="O194" s="60"/>
      <c r="P194" s="60"/>
      <c r="Q194" s="60"/>
      <c r="R194" s="60"/>
      <c r="S194" s="60"/>
      <c r="T194" s="60"/>
      <c r="U194" s="60"/>
      <c r="V194" s="60"/>
      <c r="W194" s="60"/>
    </row>
    <row r="195" spans="1:23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L195" s="143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</row>
    <row r="196" spans="1:23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L196" s="143"/>
      <c r="M196" s="60"/>
      <c r="N196" s="60"/>
      <c r="O196" s="60"/>
      <c r="P196" s="60"/>
      <c r="Q196" s="60"/>
      <c r="R196" s="60"/>
      <c r="S196" s="60"/>
      <c r="T196" s="60"/>
      <c r="U196" s="60"/>
      <c r="V196" s="60"/>
      <c r="W196" s="60"/>
    </row>
    <row r="197" spans="1:23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L197" s="143"/>
      <c r="M197" s="60"/>
      <c r="N197" s="60"/>
      <c r="O197" s="60"/>
      <c r="P197" s="60"/>
      <c r="Q197" s="60"/>
      <c r="R197" s="60"/>
      <c r="S197" s="60"/>
      <c r="T197" s="60"/>
      <c r="U197" s="60"/>
      <c r="V197" s="60"/>
      <c r="W197" s="60"/>
    </row>
    <row r="198" spans="1:23">
      <c r="A198" s="143"/>
      <c r="B198" s="143"/>
      <c r="C198" s="143"/>
      <c r="D198" s="143"/>
      <c r="E198" s="143"/>
      <c r="F198" s="143"/>
      <c r="G198" s="143"/>
      <c r="H198" s="143"/>
      <c r="I198" s="143"/>
      <c r="J198" s="143"/>
      <c r="K198" s="143"/>
      <c r="L198" s="143"/>
      <c r="M198" s="60"/>
      <c r="N198" s="60"/>
      <c r="O198" s="60"/>
      <c r="P198" s="60"/>
      <c r="Q198" s="60"/>
      <c r="R198" s="60"/>
      <c r="S198" s="60"/>
      <c r="T198" s="60"/>
      <c r="U198" s="60"/>
      <c r="V198" s="60"/>
      <c r="W198" s="60"/>
    </row>
    <row r="199" spans="1:23">
      <c r="A199" s="143"/>
      <c r="B199" s="143"/>
      <c r="C199" s="143"/>
      <c r="D199" s="143"/>
      <c r="E199" s="143"/>
      <c r="F199" s="143"/>
      <c r="G199" s="143"/>
      <c r="H199" s="143"/>
      <c r="I199" s="143"/>
      <c r="J199" s="143"/>
      <c r="K199" s="143"/>
      <c r="L199" s="143"/>
      <c r="M199" s="60"/>
      <c r="N199" s="60"/>
      <c r="O199" s="60"/>
      <c r="P199" s="60"/>
      <c r="Q199" s="60"/>
      <c r="R199" s="60"/>
      <c r="S199" s="60"/>
      <c r="T199" s="60"/>
      <c r="U199" s="60"/>
      <c r="V199" s="60"/>
      <c r="W199" s="60"/>
    </row>
    <row r="200" spans="1:23">
      <c r="A200" s="143"/>
      <c r="B200" s="143"/>
      <c r="C200" s="143"/>
      <c r="D200" s="143"/>
      <c r="E200" s="143"/>
      <c r="F200" s="143"/>
      <c r="G200" s="143"/>
      <c r="H200" s="143"/>
      <c r="I200" s="143"/>
      <c r="J200" s="143"/>
      <c r="K200" s="143"/>
      <c r="L200" s="143"/>
      <c r="M200" s="60"/>
      <c r="N200" s="60"/>
      <c r="O200" s="60"/>
      <c r="P200" s="60"/>
      <c r="Q200" s="60"/>
      <c r="R200" s="60"/>
      <c r="S200" s="60"/>
      <c r="T200" s="60"/>
      <c r="U200" s="60"/>
      <c r="V200" s="60"/>
      <c r="W200" s="60"/>
    </row>
    <row r="201" spans="1:23">
      <c r="A201" s="143"/>
      <c r="B201" s="143"/>
      <c r="C201" s="143"/>
      <c r="D201" s="143"/>
      <c r="E201" s="143"/>
      <c r="F201" s="143"/>
      <c r="G201" s="143"/>
      <c r="H201" s="143"/>
      <c r="I201" s="143"/>
      <c r="J201" s="143"/>
      <c r="K201" s="143"/>
      <c r="L201" s="143"/>
      <c r="M201" s="60"/>
      <c r="N201" s="60"/>
      <c r="O201" s="60"/>
      <c r="P201" s="60"/>
      <c r="Q201" s="60"/>
      <c r="R201" s="60"/>
      <c r="S201" s="60"/>
      <c r="T201" s="60"/>
      <c r="U201" s="60"/>
      <c r="V201" s="60"/>
      <c r="W201" s="60"/>
    </row>
    <row r="202" spans="1:23">
      <c r="A202" s="143"/>
      <c r="B202" s="143"/>
      <c r="C202" s="143"/>
      <c r="D202" s="143"/>
      <c r="E202" s="143"/>
      <c r="F202" s="143"/>
      <c r="G202" s="143"/>
      <c r="H202" s="143"/>
      <c r="I202" s="143"/>
      <c r="J202" s="143"/>
      <c r="K202" s="143"/>
      <c r="L202" s="143"/>
      <c r="M202" s="60"/>
      <c r="N202" s="60"/>
      <c r="O202" s="60"/>
      <c r="P202" s="60"/>
      <c r="Q202" s="60"/>
      <c r="R202" s="60"/>
      <c r="S202" s="60"/>
      <c r="T202" s="60"/>
      <c r="U202" s="60"/>
      <c r="V202" s="60"/>
      <c r="W202" s="60"/>
    </row>
    <row r="203" spans="1:23">
      <c r="A203" s="143"/>
      <c r="B203" s="143"/>
      <c r="C203" s="143"/>
      <c r="D203" s="143"/>
      <c r="E203" s="143"/>
      <c r="F203" s="143"/>
      <c r="G203" s="143"/>
      <c r="H203" s="143"/>
      <c r="I203" s="143"/>
      <c r="J203" s="143"/>
      <c r="K203" s="143"/>
      <c r="L203" s="143"/>
      <c r="M203" s="60"/>
      <c r="N203" s="60"/>
      <c r="O203" s="60"/>
      <c r="P203" s="60"/>
      <c r="Q203" s="60"/>
      <c r="R203" s="60"/>
      <c r="S203" s="60"/>
      <c r="T203" s="60"/>
      <c r="U203" s="60"/>
      <c r="V203" s="60"/>
      <c r="W203" s="60"/>
    </row>
    <row r="204" spans="1:23">
      <c r="A204" s="143"/>
      <c r="B204" s="143"/>
      <c r="C204" s="143"/>
      <c r="D204" s="143"/>
      <c r="E204" s="143"/>
      <c r="F204" s="143"/>
      <c r="G204" s="143"/>
      <c r="H204" s="143"/>
      <c r="I204" s="143"/>
      <c r="J204" s="143"/>
      <c r="K204" s="143"/>
      <c r="L204" s="143"/>
      <c r="M204" s="60"/>
      <c r="N204" s="60"/>
      <c r="O204" s="60"/>
      <c r="P204" s="60"/>
      <c r="Q204" s="60"/>
      <c r="R204" s="60"/>
      <c r="S204" s="60"/>
      <c r="T204" s="60"/>
      <c r="U204" s="60"/>
      <c r="V204" s="60"/>
      <c r="W204" s="60"/>
    </row>
    <row r="205" spans="1:23">
      <c r="A205" s="143"/>
      <c r="B205" s="143"/>
      <c r="C205" s="143"/>
      <c r="D205" s="143"/>
      <c r="E205" s="143"/>
      <c r="F205" s="143"/>
      <c r="G205" s="143"/>
      <c r="H205" s="143"/>
      <c r="I205" s="143"/>
      <c r="J205" s="143"/>
      <c r="K205" s="143"/>
      <c r="L205" s="143"/>
      <c r="M205" s="60"/>
      <c r="N205" s="60"/>
      <c r="O205" s="60"/>
      <c r="P205" s="60"/>
      <c r="Q205" s="60"/>
      <c r="R205" s="60"/>
      <c r="S205" s="60"/>
      <c r="T205" s="60"/>
      <c r="U205" s="60"/>
      <c r="V205" s="60"/>
      <c r="W205" s="60"/>
    </row>
    <row r="206" spans="1:23">
      <c r="A206" s="143"/>
      <c r="B206" s="143"/>
      <c r="C206" s="143"/>
      <c r="D206" s="143"/>
      <c r="E206" s="143"/>
      <c r="F206" s="143"/>
      <c r="G206" s="143"/>
      <c r="H206" s="143"/>
      <c r="I206" s="143"/>
      <c r="J206" s="143"/>
      <c r="K206" s="143"/>
      <c r="L206" s="143"/>
      <c r="M206" s="60"/>
      <c r="N206" s="60"/>
      <c r="O206" s="60"/>
      <c r="P206" s="60"/>
      <c r="Q206" s="60"/>
      <c r="R206" s="60"/>
      <c r="S206" s="60"/>
      <c r="T206" s="60"/>
      <c r="U206" s="60"/>
      <c r="V206" s="60"/>
      <c r="W206" s="60"/>
    </row>
    <row r="207" spans="1:23">
      <c r="A207" s="60"/>
      <c r="B207" s="60"/>
      <c r="C207" s="60"/>
      <c r="D207" s="60"/>
      <c r="E207" s="60"/>
      <c r="F207" s="60"/>
      <c r="G207" s="60"/>
      <c r="H207" s="60"/>
      <c r="I207" s="60"/>
      <c r="J207" s="60"/>
      <c r="K207" s="60"/>
      <c r="L207" s="60"/>
      <c r="M207" s="60"/>
      <c r="N207" s="60"/>
      <c r="O207" s="60"/>
      <c r="P207" s="60"/>
      <c r="Q207" s="60"/>
      <c r="R207" s="60"/>
      <c r="S207" s="60"/>
      <c r="T207" s="60"/>
      <c r="U207" s="60"/>
      <c r="V207" s="60"/>
      <c r="W207" s="60"/>
    </row>
    <row r="208" spans="1:23">
      <c r="A208" s="60"/>
      <c r="B208" s="60"/>
      <c r="C208" s="60"/>
      <c r="D208" s="60"/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</row>
    <row r="209" spans="1:23">
      <c r="A209" s="60"/>
      <c r="B209" s="60"/>
      <c r="C209" s="60"/>
      <c r="D209" s="60"/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</row>
    <row r="210" spans="1:23">
      <c r="A210" s="60"/>
      <c r="B210" s="60"/>
      <c r="C210" s="60"/>
      <c r="D210" s="60"/>
      <c r="E210" s="60"/>
      <c r="F210" s="60"/>
      <c r="G210" s="60"/>
      <c r="H210" s="60"/>
      <c r="I210" s="60"/>
      <c r="J210" s="60"/>
      <c r="K210" s="60"/>
      <c r="L210" s="60"/>
      <c r="M210" s="60"/>
      <c r="N210" s="60"/>
      <c r="O210" s="60"/>
      <c r="P210" s="60"/>
      <c r="Q210" s="60"/>
      <c r="R210" s="60"/>
      <c r="S210" s="60"/>
      <c r="T210" s="60"/>
      <c r="U210" s="60"/>
      <c r="V210" s="60"/>
      <c r="W210" s="60"/>
    </row>
    <row r="211" spans="1:23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</row>
    <row r="212" spans="1:23">
      <c r="A212" s="60"/>
      <c r="B212" s="60"/>
      <c r="C212" s="60"/>
      <c r="D212" s="60"/>
      <c r="E212" s="60"/>
      <c r="F212" s="60"/>
      <c r="G212" s="60"/>
      <c r="H212" s="60"/>
      <c r="I212" s="60"/>
      <c r="J212" s="60"/>
      <c r="K212" s="60"/>
      <c r="L212" s="60"/>
      <c r="M212" s="60"/>
      <c r="N212" s="60"/>
      <c r="O212" s="60"/>
      <c r="P212" s="60"/>
      <c r="Q212" s="60"/>
      <c r="R212" s="60"/>
      <c r="S212" s="60"/>
      <c r="T212" s="60"/>
      <c r="U212" s="60"/>
      <c r="V212" s="60"/>
      <c r="W212" s="60"/>
    </row>
  </sheetData>
  <mergeCells count="6">
    <mergeCell ref="A22:A23"/>
    <mergeCell ref="C7:F7"/>
    <mergeCell ref="K13:N13"/>
    <mergeCell ref="A13:A14"/>
    <mergeCell ref="A12:F12"/>
    <mergeCell ref="A21:F21"/>
  </mergeCells>
  <pageMargins left="0.7" right="0.7" top="0.75" bottom="0.75" header="0.3" footer="0.3"/>
  <pageSetup scale="49" orientation="landscape" horizontalDpi="1200" verticalDpi="1200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T67"/>
  <sheetViews>
    <sheetView zoomScale="80" zoomScaleNormal="80" workbookViewId="0">
      <selection activeCell="G34" sqref="G34"/>
    </sheetView>
  </sheetViews>
  <sheetFormatPr defaultColWidth="8.875" defaultRowHeight="15"/>
  <cols>
    <col min="1" max="1" width="18.625" style="923" bestFit="1" customWidth="1"/>
    <col min="2" max="2" width="12.125" style="923" bestFit="1" customWidth="1"/>
    <col min="3" max="3" width="13.875" style="923" customWidth="1"/>
    <col min="4" max="4" width="16.25" style="923" bestFit="1" customWidth="1"/>
    <col min="5" max="5" width="15.125" style="923" bestFit="1" customWidth="1"/>
    <col min="6" max="6" width="15.875" style="923" customWidth="1"/>
    <col min="7" max="8" width="9.875" style="923" customWidth="1"/>
    <col min="9" max="9" width="12.375" style="923" bestFit="1" customWidth="1"/>
    <col min="10" max="10" width="10.375" style="923" bestFit="1" customWidth="1"/>
    <col min="11" max="11" width="10.125" style="923" bestFit="1" customWidth="1"/>
    <col min="12" max="12" width="14" style="923" bestFit="1" customWidth="1"/>
    <col min="13" max="13" width="10.125" style="923" bestFit="1" customWidth="1"/>
    <col min="14" max="16384" width="8.875" style="923"/>
  </cols>
  <sheetData>
    <row r="1" spans="1:20">
      <c r="A1" s="402"/>
      <c r="B1" s="403"/>
      <c r="C1" s="403"/>
      <c r="D1" s="404"/>
      <c r="E1" s="405" t="s">
        <v>41</v>
      </c>
      <c r="F1" s="406" t="s">
        <v>94</v>
      </c>
      <c r="G1" s="407" t="s">
        <v>42</v>
      </c>
      <c r="H1" s="1004"/>
      <c r="I1" s="922"/>
      <c r="L1" s="1226" t="s">
        <v>271</v>
      </c>
      <c r="M1" s="1226"/>
    </row>
    <row r="2" spans="1:20">
      <c r="A2" s="412"/>
      <c r="B2" s="383"/>
      <c r="C2" s="383"/>
      <c r="D2" s="413"/>
      <c r="E2" s="414" t="s">
        <v>43</v>
      </c>
      <c r="F2" s="383" t="s">
        <v>76</v>
      </c>
      <c r="G2" s="383" t="s">
        <v>44</v>
      </c>
      <c r="H2" s="1065">
        <v>44987</v>
      </c>
      <c r="I2" s="924"/>
      <c r="L2" s="383" t="s">
        <v>26</v>
      </c>
      <c r="M2" s="383">
        <v>135.5566</v>
      </c>
    </row>
    <row r="3" spans="1:20">
      <c r="A3" s="412"/>
      <c r="B3" s="383"/>
      <c r="C3" s="383"/>
      <c r="D3" s="413"/>
      <c r="E3" s="414" t="s">
        <v>45</v>
      </c>
      <c r="F3" s="383" t="s">
        <v>251</v>
      </c>
      <c r="G3" s="383" t="s">
        <v>44</v>
      </c>
      <c r="H3" s="1065">
        <v>44987</v>
      </c>
      <c r="I3" s="924"/>
      <c r="L3" s="718" t="s">
        <v>27</v>
      </c>
      <c r="M3" s="507">
        <v>113.70950000000001</v>
      </c>
    </row>
    <row r="4" spans="1:20">
      <c r="A4" s="412"/>
      <c r="B4" s="383"/>
      <c r="C4" s="383"/>
      <c r="D4" s="413"/>
      <c r="E4" s="414" t="s">
        <v>46</v>
      </c>
      <c r="F4" s="415" t="s">
        <v>47</v>
      </c>
      <c r="G4" s="383"/>
      <c r="H4" s="1005"/>
      <c r="I4" s="924"/>
      <c r="L4" s="718" t="s">
        <v>231</v>
      </c>
      <c r="M4" s="507">
        <v>279.32729999999998</v>
      </c>
    </row>
    <row r="5" spans="1:20">
      <c r="A5" s="412"/>
      <c r="B5" s="383"/>
      <c r="C5" s="383"/>
      <c r="D5" s="413"/>
      <c r="E5" s="414" t="s">
        <v>48</v>
      </c>
      <c r="F5" s="415" t="s">
        <v>93</v>
      </c>
      <c r="G5" s="383"/>
      <c r="H5" s="1005"/>
      <c r="I5" s="924"/>
      <c r="L5" s="718" t="s">
        <v>232</v>
      </c>
      <c r="M5" s="507">
        <v>148</v>
      </c>
    </row>
    <row r="6" spans="1:20" ht="15.75" thickBot="1">
      <c r="A6" s="420"/>
      <c r="B6" s="911"/>
      <c r="C6" s="911"/>
      <c r="D6" s="422"/>
      <c r="E6" s="423" t="s">
        <v>49</v>
      </c>
      <c r="F6" s="424" t="s">
        <v>113</v>
      </c>
      <c r="G6" s="911"/>
      <c r="H6" s="1007"/>
      <c r="I6" s="925"/>
      <c r="L6" s="718"/>
      <c r="M6" s="718"/>
    </row>
    <row r="7" spans="1:20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430" t="s">
        <v>52</v>
      </c>
      <c r="H7" s="431" t="s">
        <v>28</v>
      </c>
      <c r="I7" s="419"/>
      <c r="J7" s="415"/>
      <c r="K7" s="415"/>
      <c r="L7" s="718" t="s">
        <v>22</v>
      </c>
      <c r="M7" s="507">
        <f>SUM(M2:M5)</f>
        <v>676.59339999999997</v>
      </c>
    </row>
    <row r="8" spans="1:20" ht="15.75" thickBot="1">
      <c r="A8" s="561">
        <v>512</v>
      </c>
      <c r="B8" s="514">
        <v>10100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415"/>
      <c r="M8" s="415"/>
    </row>
    <row r="9" spans="1:20" ht="15.75" thickBot="1">
      <c r="A9" s="910"/>
      <c r="B9" s="912"/>
      <c r="C9" s="441">
        <f>ROUNDUP(L27+H35,0)</f>
        <v>265</v>
      </c>
      <c r="D9" s="441">
        <f>ROUNDUP(F46+F54,0)</f>
        <v>346</v>
      </c>
      <c r="E9" s="441">
        <f>ROUNDUP(D18,0)</f>
        <v>1224</v>
      </c>
      <c r="F9" s="442"/>
      <c r="G9" s="383"/>
      <c r="H9" s="383"/>
      <c r="I9" s="383"/>
      <c r="J9" s="415"/>
      <c r="K9" s="415"/>
      <c r="L9" s="415"/>
      <c r="M9" s="415"/>
    </row>
    <row r="10" spans="1:20">
      <c r="A10" s="415"/>
      <c r="B10" s="415"/>
      <c r="C10" s="415"/>
      <c r="D10" s="550"/>
      <c r="E10" s="550"/>
      <c r="F10" s="550"/>
      <c r="G10" s="550"/>
      <c r="H10" s="550"/>
      <c r="I10" s="550"/>
      <c r="J10" s="415"/>
      <c r="K10" s="415"/>
      <c r="L10" s="415"/>
      <c r="M10" s="415"/>
    </row>
    <row r="11" spans="1:20">
      <c r="A11" s="419"/>
      <c r="B11" s="419"/>
      <c r="C11" s="419"/>
      <c r="D11" s="419"/>
      <c r="E11" s="419"/>
      <c r="F11" s="419"/>
      <c r="G11" s="419"/>
      <c r="H11" s="414"/>
      <c r="M11" s="415"/>
      <c r="Q11" s="1005"/>
      <c r="R11" s="1005"/>
      <c r="S11" s="1005"/>
      <c r="T11" s="1005"/>
    </row>
    <row r="12" spans="1:20">
      <c r="A12" s="1218" t="s">
        <v>90</v>
      </c>
      <c r="B12" s="1218"/>
      <c r="C12" s="1218"/>
      <c r="D12" s="1218"/>
      <c r="E12" s="1218"/>
      <c r="F12" s="1218"/>
      <c r="G12" s="1218"/>
      <c r="H12" s="1218"/>
      <c r="I12" s="1218"/>
      <c r="J12" s="1218"/>
      <c r="K12" s="1218"/>
      <c r="L12" s="1218"/>
      <c r="M12" s="444"/>
      <c r="N12" s="444"/>
      <c r="O12" s="444"/>
      <c r="Q12" s="1005"/>
      <c r="R12" s="1005"/>
      <c r="S12" s="1005"/>
      <c r="T12" s="1005"/>
    </row>
    <row r="13" spans="1:20" ht="15.75" thickBot="1">
      <c r="A13" s="383"/>
      <c r="B13" s="383"/>
      <c r="C13" s="383"/>
      <c r="D13" s="550"/>
      <c r="E13" s="550"/>
      <c r="F13" s="383"/>
      <c r="G13" s="383"/>
      <c r="H13" s="383"/>
      <c r="M13" s="415"/>
      <c r="Q13" s="1005"/>
      <c r="R13" s="1005"/>
      <c r="S13" s="1005"/>
      <c r="T13" s="1005"/>
    </row>
    <row r="14" spans="1:20">
      <c r="A14" s="1227" t="s">
        <v>312</v>
      </c>
      <c r="B14" s="764" t="s">
        <v>56</v>
      </c>
      <c r="C14" s="751" t="s">
        <v>114</v>
      </c>
      <c r="D14" s="1008" t="s">
        <v>61</v>
      </c>
      <c r="E14" s="484"/>
      <c r="F14" s="718"/>
      <c r="G14" s="718"/>
      <c r="H14" s="718"/>
      <c r="Q14" s="1005"/>
      <c r="R14" s="1005"/>
      <c r="S14" s="1005"/>
      <c r="T14" s="1005"/>
    </row>
    <row r="15" spans="1:20" ht="15.75" thickBot="1">
      <c r="A15" s="1228"/>
      <c r="B15" s="1009" t="s">
        <v>4</v>
      </c>
      <c r="C15" s="1010" t="s">
        <v>4</v>
      </c>
      <c r="D15" s="1011" t="s">
        <v>28</v>
      </c>
      <c r="E15" s="484"/>
      <c r="F15" s="383"/>
      <c r="G15" s="383"/>
      <c r="H15" s="718"/>
      <c r="Q15" s="1005"/>
      <c r="R15" s="553"/>
      <c r="S15" s="1012"/>
      <c r="T15" s="553"/>
    </row>
    <row r="16" spans="1:20">
      <c r="A16" s="768" t="s">
        <v>115</v>
      </c>
      <c r="B16" s="766">
        <f>SUM('CONC. PARAPET'!B13:B15)</f>
        <v>568.18000000000029</v>
      </c>
      <c r="C16" s="758">
        <f>2/12+3.5+10/12+SQRT((8/12)^2+3.5^2)+(13.625/12)+0.5</f>
        <v>9.6983430544053242</v>
      </c>
      <c r="D16" s="1013">
        <f>B16*C16/9</f>
        <v>612.26717296133552</v>
      </c>
      <c r="E16" s="484"/>
      <c r="F16" s="718"/>
      <c r="G16" s="718"/>
      <c r="H16" s="718"/>
      <c r="P16" s="384"/>
      <c r="Q16" s="1005"/>
      <c r="R16" s="916"/>
      <c r="S16" s="1012"/>
      <c r="T16" s="384"/>
    </row>
    <row r="17" spans="1:20" ht="15.75" thickBot="1">
      <c r="A17" s="770" t="s">
        <v>116</v>
      </c>
      <c r="B17" s="765">
        <f>B16</f>
        <v>568.18000000000029</v>
      </c>
      <c r="C17" s="754">
        <f>3.5+2/12+10/12+SQRT((8/12)^2+3.5^2)+13.375/12+0.5</f>
        <v>9.677509721071992</v>
      </c>
      <c r="D17" s="1011">
        <f>B17*C17/9</f>
        <v>610.9519414798541</v>
      </c>
      <c r="E17" s="484"/>
      <c r="F17" s="718"/>
      <c r="G17" s="718"/>
      <c r="H17" s="718"/>
      <c r="P17" s="384"/>
      <c r="Q17" s="1005"/>
      <c r="R17" s="916"/>
      <c r="S17" s="1012"/>
      <c r="T17" s="384"/>
    </row>
    <row r="18" spans="1:20">
      <c r="A18" s="717"/>
      <c r="B18" s="383"/>
      <c r="C18" s="383" t="s">
        <v>22</v>
      </c>
      <c r="D18" s="383">
        <f>SUM(D16:D17)</f>
        <v>1223.2191144411895</v>
      </c>
      <c r="E18" s="484"/>
      <c r="F18" s="718"/>
      <c r="G18" s="718"/>
      <c r="H18" s="718"/>
      <c r="K18" s="484"/>
      <c r="L18" s="484"/>
      <c r="P18" s="384"/>
      <c r="Q18" s="1005"/>
      <c r="R18" s="916"/>
      <c r="S18" s="1012"/>
      <c r="T18" s="384"/>
    </row>
    <row r="19" spans="1:20">
      <c r="A19" s="717"/>
      <c r="B19" s="383"/>
      <c r="C19" s="383"/>
      <c r="D19" s="383"/>
      <c r="E19" s="484"/>
      <c r="F19" s="718"/>
      <c r="G19" s="718"/>
      <c r="H19" s="718"/>
      <c r="K19" s="484"/>
      <c r="L19" s="484"/>
      <c r="P19" s="384"/>
      <c r="Q19" s="1005"/>
      <c r="R19" s="916"/>
      <c r="S19" s="1012"/>
      <c r="T19" s="384"/>
    </row>
    <row r="20" spans="1:20">
      <c r="A20" s="1218" t="s">
        <v>255</v>
      </c>
      <c r="B20" s="1218"/>
      <c r="C20" s="1218"/>
      <c r="D20" s="1218"/>
      <c r="E20" s="1218"/>
      <c r="F20" s="1218"/>
      <c r="G20" s="1218"/>
      <c r="H20" s="1218"/>
      <c r="I20" s="1218"/>
      <c r="J20" s="1218"/>
      <c r="K20" s="1218"/>
      <c r="L20" s="1218"/>
      <c r="P20" s="384"/>
      <c r="Q20" s="1005"/>
      <c r="R20" s="916"/>
      <c r="S20" s="1012"/>
      <c r="T20" s="384"/>
    </row>
    <row r="21" spans="1:20" ht="15.75" thickBot="1">
      <c r="A21" s="1014"/>
      <c r="B21" s="1014"/>
      <c r="C21" s="1014"/>
      <c r="D21" s="1014"/>
      <c r="E21" s="1014"/>
      <c r="F21" s="1014"/>
      <c r="G21" s="1014"/>
      <c r="H21" s="1014"/>
      <c r="I21" s="1014"/>
      <c r="J21" s="1014"/>
      <c r="K21" s="1014"/>
      <c r="L21" s="1014"/>
      <c r="P21" s="384"/>
      <c r="Q21" s="1005"/>
      <c r="R21" s="916"/>
      <c r="S21" s="1012"/>
      <c r="T21" s="384"/>
    </row>
    <row r="22" spans="1:20" ht="15.75" thickBot="1">
      <c r="A22" s="717"/>
      <c r="B22" s="717"/>
      <c r="C22" s="1223" t="s">
        <v>364</v>
      </c>
      <c r="D22" s="1224"/>
      <c r="E22" s="1223" t="s">
        <v>365</v>
      </c>
      <c r="F22" s="1225"/>
      <c r="G22" s="1224"/>
      <c r="H22" s="1181" t="s">
        <v>346</v>
      </c>
      <c r="I22" s="1182"/>
      <c r="J22" s="1183"/>
      <c r="K22" s="484"/>
      <c r="L22" s="484"/>
      <c r="P22" s="384"/>
      <c r="Q22" s="1005"/>
      <c r="R22" s="916"/>
      <c r="S22" s="1012"/>
      <c r="T22" s="384"/>
    </row>
    <row r="23" spans="1:20">
      <c r="A23" s="1221" t="s">
        <v>312</v>
      </c>
      <c r="B23" s="1015" t="s">
        <v>359</v>
      </c>
      <c r="C23" s="1016" t="s">
        <v>121</v>
      </c>
      <c r="D23" s="1017" t="s">
        <v>54</v>
      </c>
      <c r="E23" s="1018" t="s">
        <v>63</v>
      </c>
      <c r="F23" s="984" t="s">
        <v>53</v>
      </c>
      <c r="G23" s="1017" t="s">
        <v>54</v>
      </c>
      <c r="H23" s="1019" t="s">
        <v>121</v>
      </c>
      <c r="I23" s="751" t="s">
        <v>363</v>
      </c>
      <c r="J23" s="1017" t="s">
        <v>54</v>
      </c>
      <c r="K23" s="1015" t="s">
        <v>360</v>
      </c>
      <c r="L23" s="1020" t="s">
        <v>362</v>
      </c>
      <c r="M23" s="484"/>
      <c r="N23" s="484"/>
      <c r="P23" s="384"/>
      <c r="Q23" s="1005"/>
      <c r="R23" s="916"/>
      <c r="S23" s="1012"/>
      <c r="T23" s="384"/>
    </row>
    <row r="24" spans="1:20" ht="15.75" thickBot="1">
      <c r="A24" s="1222"/>
      <c r="B24" s="1021" t="s">
        <v>0</v>
      </c>
      <c r="C24" s="1022" t="s">
        <v>0</v>
      </c>
      <c r="D24" s="1023" t="s">
        <v>340</v>
      </c>
      <c r="E24" s="989" t="s">
        <v>0</v>
      </c>
      <c r="F24" s="761" t="s">
        <v>0</v>
      </c>
      <c r="G24" s="1023" t="s">
        <v>340</v>
      </c>
      <c r="H24" s="1022" t="s">
        <v>0</v>
      </c>
      <c r="I24" s="754" t="s">
        <v>0</v>
      </c>
      <c r="J24" s="1023" t="s">
        <v>340</v>
      </c>
      <c r="K24" s="1024" t="s">
        <v>340</v>
      </c>
      <c r="L24" s="1025" t="s">
        <v>361</v>
      </c>
      <c r="M24" s="484"/>
      <c r="N24" s="484"/>
      <c r="P24" s="384"/>
      <c r="Q24" s="1005"/>
      <c r="R24" s="916"/>
      <c r="S24" s="1012"/>
      <c r="T24" s="384"/>
    </row>
    <row r="25" spans="1:20">
      <c r="A25" s="768" t="s">
        <v>26</v>
      </c>
      <c r="B25" s="1026">
        <f>'CONC. ABUT.'!E24</f>
        <v>66.099999999999994</v>
      </c>
      <c r="C25" s="1027">
        <f>'CONC. ABUT.'!E15</f>
        <v>6.8671428571428805</v>
      </c>
      <c r="D25" s="1028">
        <f>B25*C25</f>
        <v>453.91814285714435</v>
      </c>
      <c r="E25" s="1029">
        <f>'CONC. ABUT.'!D24</f>
        <v>2.9393277310923622</v>
      </c>
      <c r="F25" s="759">
        <f>'CONC. ABUT.'!F24-'CONC. ABUT.'!G15</f>
        <v>2.5</v>
      </c>
      <c r="G25" s="1028">
        <f>E25*B25+F25*B25</f>
        <v>359.5395630252051</v>
      </c>
      <c r="H25" s="1027">
        <v>3.25</v>
      </c>
      <c r="I25" s="758">
        <f>3.25-0.5</f>
        <v>2.75</v>
      </c>
      <c r="J25" s="1028">
        <f>H25*B25+I25*B25</f>
        <v>396.59999999999997</v>
      </c>
      <c r="K25" s="1030">
        <f>D25+G25+J25</f>
        <v>1210.0577058823494</v>
      </c>
      <c r="L25" s="1031">
        <f>K25/9</f>
        <v>134.45085620914995</v>
      </c>
      <c r="M25" s="484"/>
      <c r="N25" s="484"/>
      <c r="P25" s="384"/>
      <c r="Q25" s="1005"/>
      <c r="R25" s="916"/>
      <c r="S25" s="1012"/>
      <c r="T25" s="384"/>
    </row>
    <row r="26" spans="1:20" ht="15.75" thickBot="1">
      <c r="A26" s="770" t="s">
        <v>27</v>
      </c>
      <c r="B26" s="1021">
        <f>'CONC. ABUT.'!E25</f>
        <v>61.22</v>
      </c>
      <c r="C26" s="1022">
        <f>'CONC. ABUT.'!E16</f>
        <v>6.649285714285611</v>
      </c>
      <c r="D26" s="995">
        <f>B26*C26</f>
        <v>407.06927142856512</v>
      </c>
      <c r="E26" s="994">
        <f>'CONC. ABUT.'!D16-734.12</f>
        <v>2.7857142857143344</v>
      </c>
      <c r="F26" s="755">
        <f>'CONC. ABUT.'!F25-'CONC. ABUT.'!G16</f>
        <v>2.5</v>
      </c>
      <c r="G26" s="995">
        <f>E26*B26+F26*B26</f>
        <v>323.59142857143155</v>
      </c>
      <c r="H26" s="1022" t="s">
        <v>373</v>
      </c>
      <c r="I26" s="754" t="s">
        <v>373</v>
      </c>
      <c r="J26" s="995" t="s">
        <v>373</v>
      </c>
      <c r="K26" s="1032">
        <f>D26+G26</f>
        <v>730.66069999999672</v>
      </c>
      <c r="L26" s="996">
        <f>K26/9</f>
        <v>81.184522222221858</v>
      </c>
      <c r="M26" s="484"/>
      <c r="N26" s="484"/>
      <c r="P26" s="384"/>
      <c r="Q26" s="1005"/>
      <c r="R26" s="916"/>
      <c r="S26" s="1012"/>
      <c r="T26" s="384"/>
    </row>
    <row r="27" spans="1:20">
      <c r="A27" s="717"/>
      <c r="B27" s="383"/>
      <c r="C27" s="383"/>
      <c r="D27" s="1033"/>
      <c r="E27" s="1033"/>
      <c r="F27" s="383"/>
      <c r="G27" s="383"/>
      <c r="H27" s="383"/>
      <c r="I27" s="1034"/>
      <c r="J27" s="1034"/>
      <c r="K27" s="718" t="s">
        <v>22</v>
      </c>
      <c r="L27" s="507">
        <f>SUM(L25:L26)</f>
        <v>215.63537843137181</v>
      </c>
      <c r="P27" s="384"/>
      <c r="Q27" s="1005"/>
      <c r="R27" s="916"/>
      <c r="S27" s="1012"/>
      <c r="T27" s="384"/>
    </row>
    <row r="28" spans="1:20">
      <c r="A28" s="717"/>
      <c r="B28" s="717"/>
      <c r="C28" s="717"/>
      <c r="D28" s="550"/>
      <c r="E28" s="383"/>
      <c r="F28" s="383"/>
      <c r="G28" s="383"/>
      <c r="H28" s="383"/>
      <c r="P28" s="384"/>
      <c r="Q28" s="1005"/>
      <c r="R28" s="916"/>
      <c r="S28" s="1012"/>
      <c r="T28" s="384"/>
    </row>
    <row r="29" spans="1:20" ht="15.75" thickBot="1">
      <c r="A29" s="717" t="s">
        <v>368</v>
      </c>
      <c r="B29" s="717"/>
      <c r="C29" s="717"/>
      <c r="D29" s="717"/>
      <c r="E29" s="717"/>
      <c r="F29" s="717"/>
      <c r="G29" s="717"/>
      <c r="H29" s="383"/>
      <c r="M29" s="927"/>
      <c r="P29" s="384"/>
      <c r="Q29" s="1005"/>
      <c r="R29" s="916"/>
      <c r="S29" s="1012"/>
      <c r="T29" s="384"/>
    </row>
    <row r="30" spans="1:20">
      <c r="A30" s="1221" t="s">
        <v>312</v>
      </c>
      <c r="B30" s="764" t="s">
        <v>56</v>
      </c>
      <c r="C30" s="751" t="s">
        <v>117</v>
      </c>
      <c r="D30" s="752" t="s">
        <v>366</v>
      </c>
      <c r="E30" s="752" t="s">
        <v>367</v>
      </c>
      <c r="F30" s="753" t="s">
        <v>118</v>
      </c>
      <c r="G30" s="751" t="s">
        <v>53</v>
      </c>
      <c r="H30" s="508" t="s">
        <v>61</v>
      </c>
      <c r="S30" s="1012"/>
      <c r="T30" s="384"/>
    </row>
    <row r="31" spans="1:20" ht="15.75" thickBot="1">
      <c r="A31" s="1222"/>
      <c r="B31" s="765" t="s">
        <v>4</v>
      </c>
      <c r="C31" s="754" t="s">
        <v>119</v>
      </c>
      <c r="D31" s="761" t="s">
        <v>119</v>
      </c>
      <c r="E31" s="761" t="s">
        <v>119</v>
      </c>
      <c r="F31" s="754" t="s">
        <v>4</v>
      </c>
      <c r="G31" s="754" t="s">
        <v>4</v>
      </c>
      <c r="H31" s="771" t="s">
        <v>28</v>
      </c>
      <c r="S31" s="1012"/>
      <c r="T31" s="384"/>
    </row>
    <row r="32" spans="1:20">
      <c r="A32" s="768" t="s">
        <v>97</v>
      </c>
      <c r="B32" s="766">
        <f>20+5.375/12</f>
        <v>20.447916666666668</v>
      </c>
      <c r="C32" s="758">
        <f>AVERAGE(750.21,744)</f>
        <v>747.10500000000002</v>
      </c>
      <c r="D32" s="759">
        <f>AVERAGE(750.21,740)</f>
        <v>745.10500000000002</v>
      </c>
      <c r="E32" s="759">
        <v>737.5</v>
      </c>
      <c r="F32" s="758">
        <f>C32-AVERAGE(D32:E32)</f>
        <v>5.8025000000000091</v>
      </c>
      <c r="G32" s="760">
        <v>1.75</v>
      </c>
      <c r="H32" s="508">
        <f>(2*B32*F32+G32*B32+(744-AVERAGE(740,737.5))*G32)/9</f>
        <v>31.363269675925967</v>
      </c>
      <c r="I32" s="556"/>
      <c r="J32" s="557"/>
      <c r="S32" s="1012"/>
      <c r="T32" s="1012"/>
    </row>
    <row r="33" spans="1:20">
      <c r="A33" s="769" t="s">
        <v>98</v>
      </c>
      <c r="B33" s="767">
        <f>11+5.375/12</f>
        <v>11.447916666666666</v>
      </c>
      <c r="C33" s="469">
        <f>AVERAGE(742.18,736.75)</f>
        <v>739.46499999999992</v>
      </c>
      <c r="D33" s="470">
        <f>AVERAGE(742.18,736)</f>
        <v>739.08999999999992</v>
      </c>
      <c r="E33" s="470">
        <v>735.37</v>
      </c>
      <c r="F33" s="469">
        <f>C33-AVERAGE(D33:E33)</f>
        <v>2.2349999999999</v>
      </c>
      <c r="G33" s="756">
        <v>1.75</v>
      </c>
      <c r="H33" s="762">
        <f>(2*B33*F33+G33*B33+(736.75-AVERAGE(736,735.37))*G33)/9</f>
        <v>8.1188657407404961</v>
      </c>
      <c r="I33" s="556"/>
      <c r="J33" s="557"/>
      <c r="S33" s="1012"/>
      <c r="T33" s="1012"/>
    </row>
    <row r="34" spans="1:20" ht="15.75" thickBot="1">
      <c r="A34" s="770" t="s">
        <v>99</v>
      </c>
      <c r="B34" s="765">
        <f>16+11.375/12</f>
        <v>16.947916666666668</v>
      </c>
      <c r="C34" s="754">
        <f>AVERAGE(744.93,738.75)</f>
        <v>741.83999999999992</v>
      </c>
      <c r="D34" s="755">
        <v>745</v>
      </c>
      <c r="E34" s="755">
        <v>735.37</v>
      </c>
      <c r="F34" s="754">
        <f>C34-AVERAGE(D34:E34)</f>
        <v>1.6549999999999727</v>
      </c>
      <c r="G34" s="757">
        <v>1.75</v>
      </c>
      <c r="H34" s="763">
        <f>(2*B34*F34+G34*B34+(736.75-AVERAGE(736,735.37))*G34)/9</f>
        <v>9.735578703703613</v>
      </c>
      <c r="I34" s="556"/>
      <c r="J34" s="557"/>
      <c r="S34" s="1012"/>
      <c r="T34" s="1012"/>
    </row>
    <row r="35" spans="1:20">
      <c r="A35" s="717"/>
      <c r="B35" s="383"/>
      <c r="C35" s="383"/>
      <c r="D35" s="484"/>
      <c r="E35" s="484"/>
      <c r="F35" s="383"/>
      <c r="G35" s="383" t="s">
        <v>22</v>
      </c>
      <c r="H35" s="383">
        <f>SUM(H32:H34)</f>
        <v>49.217714120370076</v>
      </c>
      <c r="I35" s="556"/>
      <c r="J35" s="557"/>
      <c r="S35" s="1012"/>
      <c r="T35" s="1012"/>
    </row>
    <row r="36" spans="1:20">
      <c r="A36" s="717"/>
      <c r="B36" s="383"/>
      <c r="C36" s="383"/>
      <c r="D36" s="484"/>
      <c r="E36" s="484"/>
      <c r="F36" s="383"/>
      <c r="G36" s="383"/>
      <c r="H36" s="383"/>
      <c r="I36" s="556"/>
      <c r="J36" s="557"/>
      <c r="S36" s="1012"/>
      <c r="T36" s="1012"/>
    </row>
    <row r="37" spans="1:20">
      <c r="A37" s="717"/>
      <c r="B37" s="383"/>
      <c r="C37" s="383"/>
      <c r="D37" s="484"/>
      <c r="E37" s="484"/>
      <c r="F37" s="383"/>
      <c r="G37" s="383"/>
      <c r="H37" s="383"/>
      <c r="I37" s="556"/>
      <c r="J37" s="557"/>
      <c r="S37" s="1012"/>
      <c r="T37" s="1012"/>
    </row>
    <row r="38" spans="1:20">
      <c r="A38" s="717"/>
      <c r="B38" s="383"/>
      <c r="C38" s="383"/>
      <c r="D38" s="484"/>
      <c r="E38" s="484"/>
      <c r="F38" s="383"/>
      <c r="G38" s="383"/>
      <c r="H38" s="383"/>
      <c r="I38" s="556"/>
      <c r="J38" s="557"/>
      <c r="S38" s="1012"/>
      <c r="T38" s="1012"/>
    </row>
    <row r="39" spans="1:20">
      <c r="A39" s="1218" t="s">
        <v>36</v>
      </c>
      <c r="B39" s="1218"/>
      <c r="C39" s="1218"/>
      <c r="D39" s="1218"/>
      <c r="E39" s="1218"/>
      <c r="F39" s="1218"/>
      <c r="G39" s="1218"/>
      <c r="H39" s="1218"/>
      <c r="I39" s="1218"/>
      <c r="J39" s="1218"/>
      <c r="K39" s="1218"/>
      <c r="L39" s="1218"/>
      <c r="Q39" s="1005"/>
      <c r="R39" s="916"/>
      <c r="S39" s="1012"/>
      <c r="T39" s="1012"/>
    </row>
    <row r="40" spans="1:20">
      <c r="A40" s="717"/>
      <c r="B40" s="717"/>
      <c r="C40" s="717"/>
      <c r="D40" s="550"/>
      <c r="E40" s="383"/>
      <c r="F40" s="383"/>
      <c r="G40" s="383"/>
      <c r="H40" s="383"/>
      <c r="I40" s="556"/>
      <c r="J40" s="557"/>
      <c r="K40" s="557"/>
      <c r="Q40" s="1005"/>
      <c r="R40" s="916"/>
      <c r="S40" s="1012"/>
      <c r="T40" s="1012"/>
    </row>
    <row r="41" spans="1:20" ht="15.75" thickBot="1">
      <c r="A41" s="923" t="s">
        <v>369</v>
      </c>
      <c r="F41" s="558"/>
      <c r="G41" s="558"/>
      <c r="H41" s="484"/>
      <c r="I41" s="556"/>
      <c r="J41" s="557"/>
      <c r="K41" s="557"/>
      <c r="L41" s="718"/>
      <c r="M41" s="1217" t="s">
        <v>120</v>
      </c>
      <c r="N41" s="1217"/>
      <c r="O41" s="1217"/>
      <c r="P41" s="1217"/>
      <c r="Q41" s="1005"/>
      <c r="R41" s="916"/>
      <c r="S41" s="1012"/>
      <c r="T41" s="1012"/>
    </row>
    <row r="42" spans="1:20">
      <c r="A42" s="1219" t="s">
        <v>312</v>
      </c>
      <c r="B42" s="1035" t="s">
        <v>56</v>
      </c>
      <c r="C42" s="1036" t="s">
        <v>370</v>
      </c>
      <c r="D42" s="1036" t="s">
        <v>53</v>
      </c>
      <c r="E42" s="1037" t="s">
        <v>54</v>
      </c>
      <c r="F42" s="986" t="s">
        <v>54</v>
      </c>
      <c r="G42" s="484"/>
      <c r="H42" s="484"/>
      <c r="I42" s="556"/>
      <c r="J42" s="557"/>
      <c r="K42" s="557"/>
      <c r="L42" s="1216" t="s">
        <v>112</v>
      </c>
      <c r="M42" s="1038" t="s">
        <v>56</v>
      </c>
      <c r="N42" s="818" t="s">
        <v>121</v>
      </c>
      <c r="O42" s="818" t="s">
        <v>85</v>
      </c>
      <c r="P42" s="383" t="s">
        <v>61</v>
      </c>
      <c r="Q42" s="1005"/>
      <c r="R42" s="916"/>
      <c r="S42" s="1012"/>
      <c r="T42" s="1012"/>
    </row>
    <row r="43" spans="1:20" ht="15.75" thickBot="1">
      <c r="A43" s="1220"/>
      <c r="B43" s="1039" t="s">
        <v>4</v>
      </c>
      <c r="C43" s="1040" t="s">
        <v>4</v>
      </c>
      <c r="D43" s="1040" t="s">
        <v>4</v>
      </c>
      <c r="E43" s="1041" t="s">
        <v>24</v>
      </c>
      <c r="F43" s="991" t="s">
        <v>28</v>
      </c>
      <c r="G43" s="484"/>
      <c r="H43" s="383"/>
      <c r="I43" s="556"/>
      <c r="J43" s="382"/>
      <c r="K43" s="384"/>
      <c r="L43" s="1216"/>
      <c r="M43" s="383" t="s">
        <v>4</v>
      </c>
      <c r="N43" s="383" t="s">
        <v>4</v>
      </c>
      <c r="O43" s="383" t="s">
        <v>4</v>
      </c>
      <c r="P43" s="383" t="s">
        <v>28</v>
      </c>
      <c r="Q43" s="1005"/>
      <c r="R43" s="809"/>
      <c r="S43" s="1012"/>
      <c r="T43" s="809"/>
    </row>
    <row r="44" spans="1:20">
      <c r="A44" s="1042" t="s">
        <v>231</v>
      </c>
      <c r="B44" s="1043">
        <f>'CONC. PIER'!E15</f>
        <v>61.833333333333336</v>
      </c>
      <c r="C44" s="1044">
        <f>'CONC. PIER'!D15</f>
        <v>6.3290000000001783</v>
      </c>
      <c r="D44" s="1044">
        <f>'CONC. PIER'!F15</f>
        <v>4.5</v>
      </c>
      <c r="E44" s="1045">
        <f>B44*C44*2+C44*D44*2+B44*D44-((PI()*2^2)*3)</f>
        <v>1080.1982214902794</v>
      </c>
      <c r="F44" s="1046">
        <f>E44/9</f>
        <v>120.02202461003104</v>
      </c>
      <c r="G44" s="484"/>
      <c r="H44" s="383"/>
      <c r="I44" s="1047"/>
      <c r="J44" s="382"/>
      <c r="K44" s="384"/>
      <c r="L44" s="916"/>
      <c r="M44" s="383"/>
      <c r="N44" s="383"/>
      <c r="O44" s="383"/>
      <c r="P44" s="383"/>
      <c r="R44" s="927"/>
      <c r="S44" s="927"/>
      <c r="T44" s="927"/>
    </row>
    <row r="45" spans="1:20" ht="15.75" thickBot="1">
      <c r="A45" s="1048" t="s">
        <v>232</v>
      </c>
      <c r="B45" s="1049">
        <f>'CONC. PIER'!E16</f>
        <v>61.666666666666664</v>
      </c>
      <c r="C45" s="1050">
        <f>'CONC. PIER'!D16</f>
        <v>6.5025714285714002</v>
      </c>
      <c r="D45" s="1050">
        <f>'CONC. PIER'!F16</f>
        <v>4.5</v>
      </c>
      <c r="E45" s="1051">
        <f>B45*C45*2+C45*D45*2+B45*D45-((PI()*2^2)*3)</f>
        <v>1100.307840537871</v>
      </c>
      <c r="F45" s="996">
        <f>E45/9</f>
        <v>122.25642672643011</v>
      </c>
      <c r="G45" s="484"/>
      <c r="H45" s="383"/>
      <c r="I45" s="1047"/>
      <c r="J45" s="382"/>
      <c r="K45" s="384"/>
      <c r="L45" s="916">
        <v>1</v>
      </c>
      <c r="M45" s="383">
        <v>63.33</v>
      </c>
      <c r="N45" s="383">
        <v>4.5</v>
      </c>
      <c r="O45" s="383">
        <v>3.5</v>
      </c>
      <c r="P45" s="383">
        <f>((M45*N45*2)+(N45*O45*2)+(M45*O45*2))/9</f>
        <v>116.08666666666666</v>
      </c>
    </row>
    <row r="46" spans="1:20">
      <c r="A46" s="927"/>
      <c r="B46" s="927"/>
      <c r="C46" s="927"/>
      <c r="D46" s="927"/>
      <c r="E46" s="927" t="s">
        <v>62</v>
      </c>
      <c r="F46" s="507">
        <f>SUM(F44:F45)</f>
        <v>242.27845133646116</v>
      </c>
      <c r="G46" s="484"/>
      <c r="H46" s="383"/>
      <c r="I46" s="1047"/>
      <c r="J46" s="926"/>
      <c r="K46" s="926"/>
      <c r="L46" s="916">
        <v>2</v>
      </c>
      <c r="M46" s="383">
        <v>63.33</v>
      </c>
      <c r="N46" s="383">
        <v>4.5</v>
      </c>
      <c r="O46" s="383">
        <v>3.5</v>
      </c>
      <c r="P46" s="383">
        <f>((M46*N46*2)+(N46*O46*2)+(M46*O46*2))/9</f>
        <v>116.08666666666666</v>
      </c>
    </row>
    <row r="47" spans="1:20">
      <c r="A47" s="927"/>
      <c r="B47" s="927"/>
      <c r="C47" s="927"/>
      <c r="D47" s="927"/>
      <c r="E47" s="927"/>
      <c r="F47" s="718"/>
      <c r="G47" s="484"/>
      <c r="H47" s="383"/>
      <c r="L47" s="446"/>
      <c r="M47" s="383"/>
      <c r="N47" s="550"/>
      <c r="O47" s="383" t="s">
        <v>22</v>
      </c>
      <c r="P47" s="383">
        <f>SUM(P44:P46)</f>
        <v>232.17333333333332</v>
      </c>
    </row>
    <row r="48" spans="1:20">
      <c r="A48" s="927"/>
      <c r="B48" s="927"/>
      <c r="C48" s="927"/>
      <c r="D48" s="927"/>
      <c r="E48" s="927"/>
      <c r="F48" s="383"/>
      <c r="G48" s="383"/>
      <c r="H48" s="383"/>
      <c r="L48" s="446"/>
      <c r="M48" s="717"/>
      <c r="N48" s="717"/>
      <c r="O48" s="383"/>
      <c r="P48" s="550"/>
    </row>
    <row r="49" spans="1:16" ht="15.75" thickBot="1">
      <c r="A49" s="927" t="s">
        <v>371</v>
      </c>
      <c r="B49" s="927"/>
      <c r="C49" s="927"/>
      <c r="D49" s="927"/>
      <c r="E49" s="927"/>
      <c r="F49" s="383"/>
      <c r="G49" s="383"/>
      <c r="H49" s="383"/>
      <c r="I49" s="386"/>
      <c r="J49" s="386"/>
      <c r="L49" s="484"/>
      <c r="M49" s="484"/>
      <c r="N49" s="717"/>
      <c r="O49" s="383"/>
      <c r="P49" s="550"/>
    </row>
    <row r="50" spans="1:16">
      <c r="A50" s="1219" t="s">
        <v>312</v>
      </c>
      <c r="B50" s="1035" t="s">
        <v>124</v>
      </c>
      <c r="C50" s="1035" t="s">
        <v>121</v>
      </c>
      <c r="D50" s="1037" t="s">
        <v>372</v>
      </c>
      <c r="E50" s="1052" t="s">
        <v>54</v>
      </c>
      <c r="F50" s="986" t="s">
        <v>54</v>
      </c>
      <c r="G50" s="383"/>
      <c r="H50" s="383"/>
      <c r="L50" s="484"/>
      <c r="M50" s="484"/>
      <c r="N50" s="717"/>
      <c r="O50" s="383"/>
      <c r="P50" s="550"/>
    </row>
    <row r="51" spans="1:16" ht="15.75" thickBot="1">
      <c r="A51" s="1220"/>
      <c r="B51" s="1039" t="s">
        <v>1</v>
      </c>
      <c r="C51" s="1039" t="s">
        <v>4</v>
      </c>
      <c r="D51" s="1041" t="s">
        <v>4</v>
      </c>
      <c r="E51" s="1053" t="s">
        <v>24</v>
      </c>
      <c r="F51" s="991" t="s">
        <v>28</v>
      </c>
      <c r="G51" s="558"/>
      <c r="H51" s="383"/>
      <c r="L51" s="718"/>
      <c r="M51" s="1217" t="s">
        <v>122</v>
      </c>
      <c r="N51" s="1217"/>
      <c r="O51" s="1217"/>
      <c r="P51" s="1217"/>
    </row>
    <row r="52" spans="1:16">
      <c r="A52" s="1042" t="s">
        <v>231</v>
      </c>
      <c r="B52" s="1054">
        <v>3</v>
      </c>
      <c r="C52" s="1044">
        <f>'CONC. PIER'!E22</f>
        <v>37.899999999999977</v>
      </c>
      <c r="D52" s="1045">
        <f>'CONC. PIER'!F22</f>
        <v>4</v>
      </c>
      <c r="E52" s="1055">
        <f>(PI()*D52)*C52</f>
        <v>476.26544628421237</v>
      </c>
      <c r="F52" s="1056">
        <f>E52/9</f>
        <v>52.918382920468041</v>
      </c>
      <c r="G52" s="484"/>
      <c r="H52" s="383"/>
      <c r="L52" s="1216" t="s">
        <v>112</v>
      </c>
      <c r="M52" s="1057" t="s">
        <v>123</v>
      </c>
      <c r="N52" s="550" t="s">
        <v>124</v>
      </c>
      <c r="O52" s="818" t="s">
        <v>121</v>
      </c>
      <c r="P52" s="383" t="s">
        <v>61</v>
      </c>
    </row>
    <row r="53" spans="1:16" ht="15.75" thickBot="1">
      <c r="A53" s="1048" t="s">
        <v>232</v>
      </c>
      <c r="B53" s="1058">
        <v>3</v>
      </c>
      <c r="C53" s="1050">
        <f>'CONC. PIER'!E23</f>
        <v>36.373333333333449</v>
      </c>
      <c r="D53" s="1051">
        <f>'CONC. PIER'!F23</f>
        <v>4</v>
      </c>
      <c r="E53" s="1059">
        <f>(PI()*D53)*C53</f>
        <v>457.08078714629244</v>
      </c>
      <c r="F53" s="998">
        <f>E53/9</f>
        <v>50.786754127365825</v>
      </c>
      <c r="G53" s="484"/>
      <c r="H53" s="383"/>
      <c r="I53" s="414"/>
      <c r="L53" s="1216"/>
      <c r="M53" s="552" t="s">
        <v>4</v>
      </c>
      <c r="N53" s="550" t="s">
        <v>125</v>
      </c>
      <c r="O53" s="383" t="s">
        <v>4</v>
      </c>
      <c r="P53" s="383" t="s">
        <v>28</v>
      </c>
    </row>
    <row r="54" spans="1:16">
      <c r="E54" s="927" t="s">
        <v>62</v>
      </c>
      <c r="F54" s="507">
        <f>SUM(F52:F53)</f>
        <v>103.70513704783386</v>
      </c>
      <c r="G54" s="484"/>
      <c r="H54" s="383"/>
      <c r="L54" s="916"/>
      <c r="M54" s="383"/>
      <c r="N54" s="717"/>
      <c r="O54" s="383"/>
      <c r="P54" s="383"/>
    </row>
    <row r="55" spans="1:16">
      <c r="F55" s="484"/>
      <c r="G55" s="484"/>
      <c r="H55" s="383"/>
      <c r="L55" s="916">
        <v>1</v>
      </c>
      <c r="M55" s="383">
        <v>3.5</v>
      </c>
      <c r="N55" s="717">
        <v>3</v>
      </c>
      <c r="O55" s="383">
        <f>AVERAGE('[10]QC1 CONC. PIER ABOVE FOOTING'!F25:F25)</f>
        <v>39.837000000000103</v>
      </c>
      <c r="P55" s="383">
        <f>((2*PI()*M55*O55)+(2*PI()*(M55/2)^2)*N55)/27</f>
        <v>34.584746325818919</v>
      </c>
    </row>
    <row r="56" spans="1:16">
      <c r="F56" s="484"/>
      <c r="G56" s="484"/>
      <c r="H56" s="383"/>
      <c r="L56" s="916">
        <v>2</v>
      </c>
      <c r="M56" s="383">
        <v>3.5</v>
      </c>
      <c r="N56" s="717">
        <v>3</v>
      </c>
      <c r="O56" s="383">
        <f>AVERAGE('[10]QC1 CONC. PIER ABOVE FOOTING'!F26:F26)</f>
        <v>38.900000000000091</v>
      </c>
      <c r="P56" s="383">
        <f>((2*PI()*M56*O56)+(2*PI()*(M56/2)^2)*N56)/27</f>
        <v>33.821572021563526</v>
      </c>
    </row>
    <row r="57" spans="1:16">
      <c r="F57" s="484"/>
      <c r="G57" s="484"/>
      <c r="H57" s="383"/>
      <c r="L57" s="446"/>
      <c r="M57" s="717"/>
      <c r="N57" s="717"/>
      <c r="O57" s="383" t="s">
        <v>22</v>
      </c>
      <c r="P57" s="383">
        <f>SUM(P54:P56)</f>
        <v>68.406318347382438</v>
      </c>
    </row>
    <row r="58" spans="1:16">
      <c r="A58" s="1060"/>
      <c r="B58" s="717"/>
      <c r="C58" s="491"/>
      <c r="D58" s="550"/>
      <c r="E58" s="383"/>
      <c r="F58" s="383"/>
      <c r="G58" s="383"/>
      <c r="H58" s="383"/>
    </row>
    <row r="59" spans="1:16">
      <c r="A59" s="717"/>
      <c r="B59" s="717"/>
      <c r="C59" s="491"/>
      <c r="D59" s="550"/>
      <c r="E59" s="383"/>
      <c r="F59" s="383"/>
      <c r="G59" s="383"/>
      <c r="H59" s="383"/>
    </row>
    <row r="60" spans="1:16">
      <c r="A60" s="717"/>
      <c r="B60" s="717"/>
      <c r="C60" s="491"/>
      <c r="D60" s="550"/>
      <c r="E60" s="927"/>
      <c r="F60" s="927"/>
      <c r="G60" s="927"/>
      <c r="H60" s="927"/>
    </row>
    <row r="61" spans="1:16">
      <c r="A61" s="717"/>
      <c r="B61" s="717"/>
      <c r="C61" s="491"/>
      <c r="D61" s="550"/>
      <c r="E61" s="383"/>
      <c r="F61" s="383"/>
      <c r="G61" s="383"/>
      <c r="H61" s="383"/>
    </row>
    <row r="62" spans="1:16">
      <c r="A62" s="717"/>
      <c r="B62" s="717"/>
      <c r="C62" s="491"/>
      <c r="D62" s="550"/>
      <c r="E62" s="383"/>
      <c r="F62" s="383"/>
      <c r="G62" s="383"/>
      <c r="H62" s="383"/>
    </row>
    <row r="63" spans="1:16">
      <c r="A63" s="560"/>
      <c r="B63" s="560"/>
      <c r="C63" s="560"/>
      <c r="D63" s="560"/>
      <c r="E63" s="560"/>
      <c r="F63" s="560"/>
      <c r="G63" s="927"/>
      <c r="H63" s="927"/>
    </row>
    <row r="64" spans="1:16">
      <c r="A64" s="560"/>
      <c r="B64" s="560"/>
      <c r="C64" s="560"/>
      <c r="D64" s="560"/>
      <c r="E64" s="560"/>
      <c r="F64" s="560"/>
      <c r="G64" s="927"/>
      <c r="H64" s="927"/>
    </row>
    <row r="65" spans="1:8">
      <c r="A65" s="560"/>
      <c r="B65" s="560"/>
      <c r="C65" s="560"/>
      <c r="D65" s="560"/>
      <c r="E65" s="560"/>
      <c r="F65" s="560"/>
      <c r="G65" s="927"/>
      <c r="H65" s="927"/>
    </row>
    <row r="66" spans="1:8">
      <c r="A66" s="927"/>
      <c r="B66" s="927"/>
      <c r="C66" s="927"/>
      <c r="D66" s="927"/>
      <c r="E66" s="927"/>
      <c r="F66" s="560"/>
      <c r="G66" s="927"/>
      <c r="H66" s="927"/>
    </row>
    <row r="67" spans="1:8">
      <c r="A67" s="560"/>
      <c r="B67" s="560"/>
      <c r="C67" s="560"/>
      <c r="D67" s="560"/>
      <c r="E67" s="560"/>
      <c r="F67" s="560"/>
      <c r="G67" s="927"/>
      <c r="H67" s="927"/>
    </row>
  </sheetData>
  <mergeCells count="17">
    <mergeCell ref="L1:M1"/>
    <mergeCell ref="A14:A15"/>
    <mergeCell ref="A23:A24"/>
    <mergeCell ref="M51:P51"/>
    <mergeCell ref="L52:L53"/>
    <mergeCell ref="C7:F7"/>
    <mergeCell ref="M41:P41"/>
    <mergeCell ref="L42:L43"/>
    <mergeCell ref="A20:L20"/>
    <mergeCell ref="A39:L39"/>
    <mergeCell ref="A12:L12"/>
    <mergeCell ref="A42:A43"/>
    <mergeCell ref="A50:A51"/>
    <mergeCell ref="A30:A31"/>
    <mergeCell ref="C22:D22"/>
    <mergeCell ref="E22:G22"/>
    <mergeCell ref="H22:J22"/>
  </mergeCells>
  <pageMargins left="0.7" right="0.7" top="0.75" bottom="0.75" header="0.3" footer="0.3"/>
  <pageSetup scale="60" orientation="landscape" horizontalDpi="1200" verticalDpi="1200" r:id="rId1"/>
  <colBreaks count="1" manualBreakCount="1">
    <brk id="9" max="1048575" man="1"/>
  </colBreaks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I384"/>
  <sheetViews>
    <sheetView view="pageBreakPreview" topLeftCell="A100" zoomScale="60" zoomScaleNormal="80" workbookViewId="0">
      <selection activeCell="P137" sqref="P137:P138"/>
    </sheetView>
  </sheetViews>
  <sheetFormatPr defaultColWidth="9" defaultRowHeight="15"/>
  <cols>
    <col min="1" max="1" width="10" style="1070" bestFit="1" customWidth="1"/>
    <col min="2" max="2" width="13.625" style="1070" bestFit="1" customWidth="1"/>
    <col min="3" max="3" width="14.125" style="1070" bestFit="1" customWidth="1"/>
    <col min="4" max="4" width="13.625" style="1070" bestFit="1" customWidth="1"/>
    <col min="5" max="5" width="14.875" style="1070" bestFit="1" customWidth="1"/>
    <col min="6" max="6" width="22.625" style="1070" customWidth="1"/>
    <col min="7" max="7" width="12.625" style="1070" bestFit="1" customWidth="1"/>
    <col min="8" max="8" width="10.375" style="1070" bestFit="1" customWidth="1"/>
    <col min="9" max="9" width="12.375" style="1070" bestFit="1" customWidth="1"/>
    <col min="10" max="10" width="11.375" style="1070" bestFit="1" customWidth="1"/>
    <col min="11" max="13" width="9" style="1070"/>
    <col min="14" max="14" width="12.125" style="1070" bestFit="1" customWidth="1"/>
    <col min="15" max="15" width="14.125" style="1070" bestFit="1" customWidth="1"/>
    <col min="16" max="17" width="17.25" style="1070" bestFit="1" customWidth="1"/>
    <col min="18" max="18" width="14.75" style="1070" bestFit="1" customWidth="1"/>
    <col min="19" max="20" width="20.75" style="1070" bestFit="1" customWidth="1"/>
    <col min="21" max="21" width="18" style="1070" bestFit="1" customWidth="1"/>
    <col min="22" max="23" width="11.375" style="1070" bestFit="1" customWidth="1"/>
    <col min="24" max="24" width="6.375" style="1070" customWidth="1"/>
    <col min="25" max="25" width="11.625" style="1070" bestFit="1" customWidth="1"/>
    <col min="26" max="26" width="9.875" style="1070" bestFit="1" customWidth="1"/>
    <col min="27" max="27" width="10.375" style="1070" bestFit="1" customWidth="1"/>
    <col min="28" max="28" width="13.5" style="1070" bestFit="1" customWidth="1"/>
    <col min="29" max="32" width="10.375" style="1070" bestFit="1" customWidth="1"/>
    <col min="33" max="33" width="6.25" style="1070" customWidth="1"/>
    <col min="34" max="34" width="9" style="1070"/>
    <col min="35" max="35" width="11.625" style="1076" bestFit="1" customWidth="1"/>
    <col min="36" max="36" width="11.625" style="1070" customWidth="1"/>
    <col min="37" max="37" width="13.625" style="1070" bestFit="1" customWidth="1"/>
    <col min="38" max="38" width="14.125" style="1070" bestFit="1" customWidth="1"/>
    <col min="39" max="39" width="14.25" style="1070" bestFit="1" customWidth="1"/>
    <col min="40" max="40" width="14.125" style="1070" bestFit="1" customWidth="1"/>
    <col min="41" max="43" width="10.375" style="1070" bestFit="1" customWidth="1"/>
    <col min="44" max="44" width="12.875" style="1070" bestFit="1" customWidth="1"/>
    <col min="45" max="16384" width="9" style="1070"/>
  </cols>
  <sheetData>
    <row r="1" spans="1:32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1075"/>
    </row>
    <row r="2" spans="1:32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416">
        <v>44988</v>
      </c>
      <c r="I2" s="1077"/>
    </row>
    <row r="3" spans="1:32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416">
        <v>44988</v>
      </c>
      <c r="I3" s="1077"/>
    </row>
    <row r="4" spans="1:32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1077"/>
    </row>
    <row r="5" spans="1:32" ht="15.75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1077"/>
      <c r="N5" s="1070">
        <f>AVERAGE(P8:V18)</f>
        <v>18.155844155844157</v>
      </c>
      <c r="O5" s="1231" t="s">
        <v>390</v>
      </c>
      <c r="P5" s="1231"/>
      <c r="Q5" s="1231"/>
      <c r="R5" s="1231"/>
      <c r="S5" s="1231"/>
      <c r="T5" s="1231"/>
      <c r="U5" s="1231"/>
      <c r="V5" s="1231"/>
      <c r="X5" s="1070">
        <f>AVERAGE(Z8:AF18)</f>
        <v>20</v>
      </c>
      <c r="Y5" s="1231" t="s">
        <v>390</v>
      </c>
      <c r="Z5" s="1231"/>
      <c r="AA5" s="1231"/>
      <c r="AB5" s="1231"/>
      <c r="AC5" s="1231"/>
      <c r="AD5" s="1231"/>
      <c r="AE5" s="1231"/>
      <c r="AF5" s="1231"/>
    </row>
    <row r="6" spans="1:32" ht="15.75" thickBot="1">
      <c r="A6" s="420"/>
      <c r="B6" s="1061"/>
      <c r="C6" s="413"/>
      <c r="D6" s="413"/>
      <c r="E6" s="414" t="s">
        <v>49</v>
      </c>
      <c r="F6" s="563" t="s">
        <v>433</v>
      </c>
      <c r="G6" s="425"/>
      <c r="H6" s="425"/>
      <c r="I6" s="1078"/>
      <c r="O6" s="1232" t="s">
        <v>391</v>
      </c>
      <c r="P6" s="1232"/>
      <c r="Q6" s="1232"/>
      <c r="R6" s="1232"/>
      <c r="S6" s="1232"/>
      <c r="T6" s="1232"/>
      <c r="U6" s="1232"/>
      <c r="V6" s="1232"/>
      <c r="W6" s="1079"/>
      <c r="X6" s="1079"/>
      <c r="Y6" s="1232" t="s">
        <v>404</v>
      </c>
      <c r="Z6" s="1232"/>
      <c r="AA6" s="1232"/>
      <c r="AB6" s="1232"/>
      <c r="AC6" s="1232"/>
      <c r="AD6" s="1232"/>
      <c r="AE6" s="1232"/>
      <c r="AF6" s="1232"/>
    </row>
    <row r="7" spans="1:32" ht="15.75" thickBot="1">
      <c r="A7" s="481" t="s">
        <v>8</v>
      </c>
      <c r="B7" s="490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5</v>
      </c>
      <c r="I7" s="1080"/>
      <c r="O7" s="1081" t="s">
        <v>392</v>
      </c>
      <c r="P7" s="1081" t="s">
        <v>234</v>
      </c>
      <c r="Q7" s="1081" t="s">
        <v>235</v>
      </c>
      <c r="R7" s="1081" t="s">
        <v>236</v>
      </c>
      <c r="S7" s="1081" t="s">
        <v>237</v>
      </c>
      <c r="T7" s="1081" t="s">
        <v>238</v>
      </c>
      <c r="U7" s="1081" t="s">
        <v>239</v>
      </c>
      <c r="V7" s="1081" t="s">
        <v>240</v>
      </c>
      <c r="W7" s="1079"/>
      <c r="Y7" s="1081" t="s">
        <v>392</v>
      </c>
      <c r="Z7" s="1081" t="s">
        <v>234</v>
      </c>
      <c r="AA7" s="1081" t="s">
        <v>235</v>
      </c>
      <c r="AB7" s="1081" t="s">
        <v>236</v>
      </c>
      <c r="AC7" s="1081" t="s">
        <v>237</v>
      </c>
      <c r="AD7" s="1081" t="s">
        <v>238</v>
      </c>
      <c r="AE7" s="1081" t="s">
        <v>239</v>
      </c>
      <c r="AF7" s="1081" t="s">
        <v>240</v>
      </c>
    </row>
    <row r="8" spans="1:32" ht="15.75" thickBot="1">
      <c r="A8" s="491">
        <v>513</v>
      </c>
      <c r="B8" s="491">
        <v>10301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O8" s="1081" t="s">
        <v>393</v>
      </c>
      <c r="P8" s="1081">
        <v>18</v>
      </c>
      <c r="Q8" s="1081">
        <v>18</v>
      </c>
      <c r="R8" s="1081">
        <v>18</v>
      </c>
      <c r="S8" s="1081">
        <v>18</v>
      </c>
      <c r="T8" s="1081">
        <v>18</v>
      </c>
      <c r="U8" s="1081">
        <v>18</v>
      </c>
      <c r="V8" s="1081">
        <v>18</v>
      </c>
      <c r="W8" s="1079"/>
      <c r="X8" s="1079"/>
      <c r="Y8" s="1081" t="s">
        <v>393</v>
      </c>
      <c r="Z8" s="1081">
        <v>20</v>
      </c>
      <c r="AA8" s="1081">
        <v>20</v>
      </c>
      <c r="AB8" s="1081">
        <v>20</v>
      </c>
      <c r="AC8" s="1081">
        <v>20</v>
      </c>
      <c r="AD8" s="1081">
        <v>20</v>
      </c>
      <c r="AE8" s="1081">
        <v>20</v>
      </c>
      <c r="AF8" s="1081">
        <v>20</v>
      </c>
    </row>
    <row r="9" spans="1:32" ht="15.75" thickBot="1">
      <c r="A9" s="438"/>
      <c r="B9" s="439"/>
      <c r="C9" s="440"/>
      <c r="D9" s="441"/>
      <c r="E9" s="564">
        <f>I150</f>
        <v>1553953.6235803673</v>
      </c>
      <c r="F9" s="442"/>
      <c r="G9" s="383"/>
      <c r="H9" s="383"/>
      <c r="I9" s="383"/>
      <c r="O9" s="1081" t="s">
        <v>394</v>
      </c>
      <c r="P9" s="1081">
        <v>18</v>
      </c>
      <c r="Q9" s="1081">
        <v>18</v>
      </c>
      <c r="R9" s="1081">
        <v>18</v>
      </c>
      <c r="S9" s="1081">
        <v>18</v>
      </c>
      <c r="T9" s="1081">
        <v>18</v>
      </c>
      <c r="U9" s="1081">
        <v>18</v>
      </c>
      <c r="V9" s="1081">
        <v>18</v>
      </c>
      <c r="W9" s="1079"/>
      <c r="X9" s="1079"/>
      <c r="Y9" s="1081" t="s">
        <v>394</v>
      </c>
      <c r="Z9" s="1081">
        <v>20</v>
      </c>
      <c r="AA9" s="1081">
        <v>20</v>
      </c>
      <c r="AB9" s="1081">
        <v>20</v>
      </c>
      <c r="AC9" s="1081">
        <v>20</v>
      </c>
      <c r="AD9" s="1081">
        <v>20</v>
      </c>
      <c r="AE9" s="1081">
        <v>20</v>
      </c>
      <c r="AF9" s="1081">
        <v>20</v>
      </c>
    </row>
    <row r="10" spans="1:32" ht="14.1" customHeight="1">
      <c r="O10" s="1081" t="s">
        <v>395</v>
      </c>
      <c r="P10" s="1081">
        <v>18</v>
      </c>
      <c r="Q10" s="1081">
        <v>18</v>
      </c>
      <c r="R10" s="1081">
        <v>18</v>
      </c>
      <c r="S10" s="1081">
        <v>18</v>
      </c>
      <c r="T10" s="1081">
        <v>18</v>
      </c>
      <c r="U10" s="1081">
        <v>18</v>
      </c>
      <c r="V10" s="1081">
        <v>18</v>
      </c>
      <c r="W10" s="1079"/>
      <c r="X10" s="1079"/>
      <c r="Y10" s="1081" t="s">
        <v>395</v>
      </c>
      <c r="Z10" s="1081">
        <v>20</v>
      </c>
      <c r="AA10" s="1081">
        <v>20</v>
      </c>
      <c r="AB10" s="1081">
        <v>20</v>
      </c>
      <c r="AC10" s="1081">
        <v>20</v>
      </c>
      <c r="AD10" s="1081">
        <v>20</v>
      </c>
      <c r="AE10" s="1081">
        <v>20</v>
      </c>
      <c r="AF10" s="1081">
        <v>20</v>
      </c>
    </row>
    <row r="11" spans="1:32" ht="14.1" customHeight="1">
      <c r="A11" s="1063"/>
      <c r="B11" s="1063"/>
      <c r="C11" s="1063"/>
      <c r="D11" s="1063"/>
      <c r="E11" s="1063"/>
      <c r="F11" s="1063"/>
      <c r="G11" s="1079"/>
      <c r="O11" s="1081" t="s">
        <v>396</v>
      </c>
      <c r="P11" s="1081">
        <v>18</v>
      </c>
      <c r="Q11" s="1081">
        <v>18</v>
      </c>
      <c r="R11" s="1081">
        <v>18</v>
      </c>
      <c r="S11" s="1081">
        <v>18</v>
      </c>
      <c r="T11" s="1081">
        <v>18</v>
      </c>
      <c r="U11" s="1081">
        <v>18</v>
      </c>
      <c r="V11" s="1081">
        <v>18</v>
      </c>
      <c r="W11" s="1079"/>
      <c r="X11" s="1079"/>
      <c r="Y11" s="1081" t="s">
        <v>396</v>
      </c>
      <c r="Z11" s="1081">
        <v>20</v>
      </c>
      <c r="AA11" s="1081">
        <v>20</v>
      </c>
      <c r="AB11" s="1081">
        <v>20</v>
      </c>
      <c r="AC11" s="1081">
        <v>20</v>
      </c>
      <c r="AD11" s="1081">
        <v>20</v>
      </c>
      <c r="AE11" s="1081">
        <v>20</v>
      </c>
      <c r="AF11" s="1081">
        <v>20</v>
      </c>
    </row>
    <row r="12" spans="1:32" ht="14.1" customHeight="1">
      <c r="A12" s="1233" t="s">
        <v>488</v>
      </c>
      <c r="B12" s="1234"/>
      <c r="C12" s="1234"/>
      <c r="D12" s="1234"/>
      <c r="E12" s="1234"/>
      <c r="F12" s="1234"/>
      <c r="G12" s="1234"/>
      <c r="H12" s="1234"/>
      <c r="I12" s="1234"/>
      <c r="J12" s="1235"/>
      <c r="O12" s="1081" t="s">
        <v>397</v>
      </c>
      <c r="P12" s="1081">
        <v>18</v>
      </c>
      <c r="Q12" s="1081">
        <v>18</v>
      </c>
      <c r="R12" s="1081">
        <v>18</v>
      </c>
      <c r="S12" s="1081">
        <v>18</v>
      </c>
      <c r="T12" s="1081">
        <v>18</v>
      </c>
      <c r="U12" s="1081">
        <v>18</v>
      </c>
      <c r="V12" s="1081">
        <v>18</v>
      </c>
      <c r="W12" s="1079"/>
      <c r="X12" s="1079"/>
      <c r="Y12" s="1081" t="s">
        <v>397</v>
      </c>
      <c r="Z12" s="1081">
        <v>20</v>
      </c>
      <c r="AA12" s="1081">
        <v>20</v>
      </c>
      <c r="AB12" s="1081">
        <v>20</v>
      </c>
      <c r="AC12" s="1081">
        <v>20</v>
      </c>
      <c r="AD12" s="1081">
        <v>20</v>
      </c>
      <c r="AE12" s="1081">
        <v>20</v>
      </c>
      <c r="AF12" s="1081">
        <v>20</v>
      </c>
    </row>
    <row r="13" spans="1:32" ht="14.1" customHeight="1">
      <c r="A13" s="1081" t="s">
        <v>392</v>
      </c>
      <c r="B13" s="1082" t="s">
        <v>481</v>
      </c>
      <c r="C13" s="1081" t="s">
        <v>483</v>
      </c>
      <c r="D13" s="1081" t="s">
        <v>482</v>
      </c>
      <c r="E13" s="1081" t="s">
        <v>484</v>
      </c>
      <c r="F13" s="1081" t="s">
        <v>485</v>
      </c>
      <c r="G13" s="1081" t="s">
        <v>385</v>
      </c>
      <c r="H13" s="1081" t="s">
        <v>386</v>
      </c>
      <c r="I13" s="1081" t="s">
        <v>486</v>
      </c>
      <c r="J13" s="1083" t="s">
        <v>487</v>
      </c>
      <c r="O13" s="1081" t="s">
        <v>398</v>
      </c>
      <c r="P13" s="1081">
        <v>18</v>
      </c>
      <c r="Q13" s="1081">
        <v>18</v>
      </c>
      <c r="R13" s="1081">
        <v>18</v>
      </c>
      <c r="S13" s="1081">
        <v>18</v>
      </c>
      <c r="T13" s="1081">
        <v>18</v>
      </c>
      <c r="U13" s="1081">
        <v>18</v>
      </c>
      <c r="V13" s="1081">
        <v>18</v>
      </c>
      <c r="W13" s="1079"/>
      <c r="X13" s="1079"/>
      <c r="Y13" s="1081" t="s">
        <v>398</v>
      </c>
      <c r="Z13" s="1081">
        <v>20</v>
      </c>
      <c r="AA13" s="1081">
        <v>20</v>
      </c>
      <c r="AB13" s="1081">
        <v>20</v>
      </c>
      <c r="AC13" s="1081">
        <v>20</v>
      </c>
      <c r="AD13" s="1081">
        <v>20</v>
      </c>
      <c r="AE13" s="1081">
        <v>20</v>
      </c>
      <c r="AF13" s="1081">
        <v>20</v>
      </c>
    </row>
    <row r="14" spans="1:32" ht="14.1" customHeight="1">
      <c r="A14" s="1081" t="s">
        <v>393</v>
      </c>
      <c r="B14" s="1082">
        <f t="shared" ref="B14:B24" si="0">Z56</f>
        <v>40</v>
      </c>
      <c r="C14" s="1082">
        <f t="shared" ref="C14:C24" si="1">P8</f>
        <v>18</v>
      </c>
      <c r="D14" s="1082">
        <f t="shared" ref="D14:D24" si="2">P24</f>
        <v>1</v>
      </c>
      <c r="E14" s="1082">
        <f t="shared" ref="E14:E24" si="3">Z8</f>
        <v>20</v>
      </c>
      <c r="F14" s="1082">
        <f t="shared" ref="F14:F24" si="4">Z24</f>
        <v>1.875</v>
      </c>
      <c r="G14" s="1082">
        <f t="shared" ref="G14:G24" si="5">P40</f>
        <v>60</v>
      </c>
      <c r="H14" s="1082">
        <f t="shared" ref="H14:H24" si="6">Z40</f>
        <v>0.5625</v>
      </c>
      <c r="I14" s="1082">
        <f>((C14*D14+E14*F14+G14*H14)/144)*B14</f>
        <v>24.791666666666664</v>
      </c>
      <c r="J14" s="1084">
        <f>I14*490</f>
        <v>12147.916666666666</v>
      </c>
      <c r="O14" s="1081" t="s">
        <v>399</v>
      </c>
      <c r="P14" s="1081">
        <v>18</v>
      </c>
      <c r="Q14" s="1081">
        <v>18</v>
      </c>
      <c r="R14" s="1081">
        <v>18</v>
      </c>
      <c r="S14" s="1081">
        <v>18</v>
      </c>
      <c r="T14" s="1081">
        <v>18</v>
      </c>
      <c r="U14" s="1081">
        <v>18</v>
      </c>
      <c r="V14" s="1081">
        <v>22</v>
      </c>
      <c r="W14" s="1079"/>
      <c r="X14" s="1079"/>
      <c r="Y14" s="1081" t="s">
        <v>399</v>
      </c>
      <c r="Z14" s="1081">
        <v>20</v>
      </c>
      <c r="AA14" s="1081">
        <v>20</v>
      </c>
      <c r="AB14" s="1081">
        <v>20</v>
      </c>
      <c r="AC14" s="1081">
        <v>20</v>
      </c>
      <c r="AD14" s="1081">
        <v>20</v>
      </c>
      <c r="AE14" s="1081">
        <v>20</v>
      </c>
      <c r="AF14" s="1081">
        <v>20</v>
      </c>
    </row>
    <row r="15" spans="1:32" ht="14.1" customHeight="1">
      <c r="A15" s="1081" t="s">
        <v>394</v>
      </c>
      <c r="B15" s="1082">
        <f t="shared" si="0"/>
        <v>94.88</v>
      </c>
      <c r="C15" s="1082">
        <f t="shared" si="1"/>
        <v>18</v>
      </c>
      <c r="D15" s="1082">
        <f t="shared" si="2"/>
        <v>1</v>
      </c>
      <c r="E15" s="1082">
        <f t="shared" si="3"/>
        <v>20</v>
      </c>
      <c r="F15" s="1082">
        <f t="shared" si="4"/>
        <v>2.375</v>
      </c>
      <c r="G15" s="1082">
        <f t="shared" si="5"/>
        <v>60</v>
      </c>
      <c r="H15" s="1082">
        <f t="shared" si="6"/>
        <v>0.5625</v>
      </c>
      <c r="I15" s="1082">
        <f t="shared" ref="I15:I24" si="7">((C15*D15+E15*F15+G15*H15)/144)*B15</f>
        <v>65.394722222222228</v>
      </c>
      <c r="J15" s="1084">
        <f t="shared" ref="J15:J24" si="8">I15*490</f>
        <v>32043.413888888892</v>
      </c>
      <c r="O15" s="1081" t="s">
        <v>400</v>
      </c>
      <c r="P15" s="1081">
        <v>18</v>
      </c>
      <c r="Q15" s="1081">
        <v>18</v>
      </c>
      <c r="R15" s="1081">
        <v>18</v>
      </c>
      <c r="S15" s="1081">
        <v>18</v>
      </c>
      <c r="T15" s="1081">
        <v>18</v>
      </c>
      <c r="U15" s="1081">
        <v>18</v>
      </c>
      <c r="V15" s="1081">
        <v>22</v>
      </c>
      <c r="W15" s="1079"/>
      <c r="X15" s="1079"/>
      <c r="Y15" s="1081" t="s">
        <v>400</v>
      </c>
      <c r="Z15" s="1081">
        <v>20</v>
      </c>
      <c r="AA15" s="1081">
        <v>20</v>
      </c>
      <c r="AB15" s="1081">
        <v>20</v>
      </c>
      <c r="AC15" s="1081">
        <v>20</v>
      </c>
      <c r="AD15" s="1081">
        <v>20</v>
      </c>
      <c r="AE15" s="1081">
        <v>20</v>
      </c>
      <c r="AF15" s="1081">
        <v>20</v>
      </c>
    </row>
    <row r="16" spans="1:32" ht="14.1" customHeight="1">
      <c r="A16" s="1081" t="s">
        <v>395</v>
      </c>
      <c r="B16" s="1082">
        <f t="shared" si="0"/>
        <v>19.583333333333332</v>
      </c>
      <c r="C16" s="1082">
        <f t="shared" si="1"/>
        <v>18</v>
      </c>
      <c r="D16" s="1082">
        <f t="shared" si="2"/>
        <v>1.875</v>
      </c>
      <c r="E16" s="1082">
        <f t="shared" si="3"/>
        <v>20</v>
      </c>
      <c r="F16" s="1082">
        <f t="shared" si="4"/>
        <v>1.875</v>
      </c>
      <c r="G16" s="1082">
        <f t="shared" si="5"/>
        <v>60</v>
      </c>
      <c r="H16" s="1082">
        <f t="shared" si="6"/>
        <v>0.625</v>
      </c>
      <c r="I16" s="1082">
        <f t="shared" si="7"/>
        <v>14.789496527777777</v>
      </c>
      <c r="J16" s="1084">
        <f t="shared" si="8"/>
        <v>7246.8532986111104</v>
      </c>
      <c r="O16" s="1081" t="s">
        <v>401</v>
      </c>
      <c r="P16" s="1081">
        <v>18</v>
      </c>
      <c r="Q16" s="1081">
        <v>18</v>
      </c>
      <c r="R16" s="1081">
        <v>18</v>
      </c>
      <c r="S16" s="1081">
        <v>18</v>
      </c>
      <c r="T16" s="1081">
        <v>18</v>
      </c>
      <c r="U16" s="1081">
        <v>18</v>
      </c>
      <c r="V16" s="1081">
        <v>22</v>
      </c>
      <c r="W16" s="1079"/>
      <c r="X16" s="1079"/>
      <c r="Y16" s="1081" t="s">
        <v>401</v>
      </c>
      <c r="Z16" s="1081">
        <v>20</v>
      </c>
      <c r="AA16" s="1081">
        <v>20</v>
      </c>
      <c r="AB16" s="1081">
        <v>20</v>
      </c>
      <c r="AC16" s="1081">
        <v>20</v>
      </c>
      <c r="AD16" s="1081">
        <v>20</v>
      </c>
      <c r="AE16" s="1081">
        <v>20</v>
      </c>
      <c r="AF16" s="1081">
        <v>20</v>
      </c>
    </row>
    <row r="17" spans="1:35" ht="14.1" customHeight="1">
      <c r="A17" s="1081" t="s">
        <v>396</v>
      </c>
      <c r="B17" s="1082">
        <f t="shared" si="0"/>
        <v>34</v>
      </c>
      <c r="C17" s="1082">
        <f t="shared" si="1"/>
        <v>18</v>
      </c>
      <c r="D17" s="1082">
        <f t="shared" si="2"/>
        <v>3</v>
      </c>
      <c r="E17" s="1082">
        <f t="shared" si="3"/>
        <v>20</v>
      </c>
      <c r="F17" s="1082">
        <f t="shared" si="4"/>
        <v>3</v>
      </c>
      <c r="G17" s="1082">
        <f t="shared" si="5"/>
        <v>60</v>
      </c>
      <c r="H17" s="1082">
        <f t="shared" si="6"/>
        <v>0.625</v>
      </c>
      <c r="I17" s="1082">
        <f t="shared" si="7"/>
        <v>35.770833333333329</v>
      </c>
      <c r="J17" s="1084">
        <f t="shared" si="8"/>
        <v>17527.708333333332</v>
      </c>
      <c r="O17" s="1081" t="s">
        <v>402</v>
      </c>
      <c r="P17" s="1081">
        <v>18</v>
      </c>
      <c r="Q17" s="1081">
        <v>18</v>
      </c>
      <c r="R17" s="1081">
        <v>18</v>
      </c>
      <c r="S17" s="1081">
        <v>18</v>
      </c>
      <c r="T17" s="1081">
        <v>18</v>
      </c>
      <c r="U17" s="1081">
        <v>18</v>
      </c>
      <c r="V17" s="1081">
        <v>18</v>
      </c>
      <c r="W17" s="1079"/>
      <c r="X17" s="1079"/>
      <c r="Y17" s="1081" t="s">
        <v>402</v>
      </c>
      <c r="Z17" s="1081">
        <v>20</v>
      </c>
      <c r="AA17" s="1081">
        <v>20</v>
      </c>
      <c r="AB17" s="1081">
        <v>20</v>
      </c>
      <c r="AC17" s="1081">
        <v>20</v>
      </c>
      <c r="AD17" s="1081">
        <v>20</v>
      </c>
      <c r="AE17" s="1081">
        <v>20</v>
      </c>
      <c r="AF17" s="1081">
        <v>20</v>
      </c>
    </row>
    <row r="18" spans="1:35" ht="14.1" customHeight="1">
      <c r="A18" s="1081" t="s">
        <v>397</v>
      </c>
      <c r="B18" s="1082">
        <f t="shared" si="0"/>
        <v>25.916666666666668</v>
      </c>
      <c r="C18" s="1082">
        <f t="shared" si="1"/>
        <v>18</v>
      </c>
      <c r="D18" s="1082">
        <f t="shared" si="2"/>
        <v>1.875</v>
      </c>
      <c r="E18" s="1082">
        <f t="shared" si="3"/>
        <v>20</v>
      </c>
      <c r="F18" s="1082">
        <f t="shared" si="4"/>
        <v>2.375</v>
      </c>
      <c r="G18" s="1082">
        <f t="shared" si="5"/>
        <v>60</v>
      </c>
      <c r="H18" s="1082">
        <f t="shared" si="6"/>
        <v>0.625</v>
      </c>
      <c r="I18" s="1082">
        <f t="shared" si="7"/>
        <v>21.372251157407408</v>
      </c>
      <c r="J18" s="1084">
        <f t="shared" si="8"/>
        <v>10472.40306712963</v>
      </c>
      <c r="O18" s="1081" t="s">
        <v>403</v>
      </c>
      <c r="P18" s="1081">
        <v>18</v>
      </c>
      <c r="Q18" s="1081">
        <v>18</v>
      </c>
      <c r="R18" s="1081">
        <v>18</v>
      </c>
      <c r="S18" s="1081">
        <v>18</v>
      </c>
      <c r="T18" s="1081">
        <v>18</v>
      </c>
      <c r="U18" s="1081">
        <v>18</v>
      </c>
      <c r="V18" s="1081">
        <v>18</v>
      </c>
      <c r="W18" s="1079"/>
      <c r="X18" s="1079"/>
      <c r="Y18" s="1081" t="s">
        <v>403</v>
      </c>
      <c r="Z18" s="1081">
        <v>20</v>
      </c>
      <c r="AA18" s="1081">
        <v>20</v>
      </c>
      <c r="AB18" s="1081">
        <v>20</v>
      </c>
      <c r="AC18" s="1081">
        <v>20</v>
      </c>
      <c r="AD18" s="1081">
        <v>20</v>
      </c>
      <c r="AE18" s="1081">
        <v>20</v>
      </c>
      <c r="AF18" s="1081">
        <v>20</v>
      </c>
    </row>
    <row r="19" spans="1:35" ht="14.1" customHeight="1">
      <c r="A19" s="1081" t="s">
        <v>398</v>
      </c>
      <c r="B19" s="1082">
        <f t="shared" si="0"/>
        <v>80</v>
      </c>
      <c r="C19" s="1082">
        <f t="shared" si="1"/>
        <v>18</v>
      </c>
      <c r="D19" s="1082">
        <f t="shared" si="2"/>
        <v>1.5</v>
      </c>
      <c r="E19" s="1082">
        <f t="shared" si="3"/>
        <v>20</v>
      </c>
      <c r="F19" s="1082">
        <f t="shared" si="4"/>
        <v>1.875</v>
      </c>
      <c r="G19" s="1082">
        <f t="shared" si="5"/>
        <v>60</v>
      </c>
      <c r="H19" s="1082">
        <f t="shared" si="6"/>
        <v>0.5625</v>
      </c>
      <c r="I19" s="1082">
        <f t="shared" si="7"/>
        <v>54.583333333333329</v>
      </c>
      <c r="J19" s="1084">
        <f t="shared" si="8"/>
        <v>26745.833333333332</v>
      </c>
      <c r="O19" s="1085"/>
      <c r="P19" s="1079"/>
      <c r="Q19" s="1079"/>
      <c r="R19" s="1079"/>
      <c r="S19" s="1079"/>
      <c r="T19" s="1079"/>
      <c r="U19" s="1079"/>
      <c r="V19" s="1079"/>
      <c r="W19" s="1079"/>
      <c r="X19" s="1079"/>
      <c r="Y19" s="1079"/>
      <c r="Z19" s="1079"/>
      <c r="AA19" s="1079"/>
      <c r="AB19" s="1079"/>
      <c r="AC19" s="1079"/>
      <c r="AD19" s="1079"/>
      <c r="AE19" s="1079"/>
      <c r="AF19" s="1079"/>
      <c r="AI19" s="1070"/>
    </row>
    <row r="20" spans="1:35" ht="14.1" customHeight="1">
      <c r="A20" s="1081" t="s">
        <v>399</v>
      </c>
      <c r="B20" s="1082">
        <f t="shared" si="0"/>
        <v>25.5</v>
      </c>
      <c r="C20" s="1082">
        <f t="shared" si="1"/>
        <v>18</v>
      </c>
      <c r="D20" s="1082">
        <f t="shared" si="2"/>
        <v>1.875</v>
      </c>
      <c r="E20" s="1082">
        <f t="shared" si="3"/>
        <v>20</v>
      </c>
      <c r="F20" s="1082">
        <f t="shared" si="4"/>
        <v>2.375</v>
      </c>
      <c r="G20" s="1082">
        <f t="shared" si="5"/>
        <v>60</v>
      </c>
      <c r="H20" s="1082">
        <f t="shared" si="6"/>
        <v>0.625</v>
      </c>
      <c r="I20" s="1082">
        <f t="shared" si="7"/>
        <v>21.028645833333332</v>
      </c>
      <c r="J20" s="1084">
        <f t="shared" si="8"/>
        <v>10304.036458333332</v>
      </c>
      <c r="O20" s="1079"/>
      <c r="P20" s="1079"/>
      <c r="Q20" s="1079"/>
      <c r="R20" s="1079"/>
      <c r="S20" s="1079"/>
      <c r="T20" s="1079"/>
      <c r="U20" s="1079"/>
      <c r="V20" s="1079"/>
      <c r="W20" s="1079"/>
      <c r="X20" s="1079"/>
      <c r="Y20" s="1079"/>
      <c r="Z20" s="1079"/>
      <c r="AA20" s="1079"/>
      <c r="AB20" s="1079"/>
      <c r="AC20" s="1079"/>
      <c r="AD20" s="1079"/>
      <c r="AE20" s="1079"/>
      <c r="AF20" s="1079"/>
      <c r="AI20" s="1070"/>
    </row>
    <row r="21" spans="1:35" ht="14.1" customHeight="1">
      <c r="A21" s="1081" t="s">
        <v>400</v>
      </c>
      <c r="B21" s="1082">
        <f t="shared" si="0"/>
        <v>34</v>
      </c>
      <c r="C21" s="1082">
        <f t="shared" si="1"/>
        <v>18</v>
      </c>
      <c r="D21" s="1082">
        <f t="shared" si="2"/>
        <v>3</v>
      </c>
      <c r="E21" s="1082">
        <f t="shared" si="3"/>
        <v>20</v>
      </c>
      <c r="F21" s="1082">
        <f t="shared" si="4"/>
        <v>3</v>
      </c>
      <c r="G21" s="1082">
        <f t="shared" si="5"/>
        <v>60</v>
      </c>
      <c r="H21" s="1082">
        <f t="shared" si="6"/>
        <v>0.625</v>
      </c>
      <c r="I21" s="1082">
        <f t="shared" si="7"/>
        <v>35.770833333333329</v>
      </c>
      <c r="J21" s="1084">
        <f t="shared" si="8"/>
        <v>17527.708333333332</v>
      </c>
      <c r="N21" s="1086">
        <f>AVERAGE(P24:V34)</f>
        <v>1.7467532467532467</v>
      </c>
      <c r="O21" s="1231" t="s">
        <v>390</v>
      </c>
      <c r="P21" s="1231"/>
      <c r="Q21" s="1231"/>
      <c r="R21" s="1231"/>
      <c r="S21" s="1231"/>
      <c r="T21" s="1231"/>
      <c r="U21" s="1231"/>
      <c r="V21" s="1231"/>
      <c r="W21" s="1079"/>
      <c r="X21" s="1086">
        <f>AVERAGE(Z24:AF34)</f>
        <v>2.1493506493506493</v>
      </c>
      <c r="Y21" s="1231" t="s">
        <v>390</v>
      </c>
      <c r="Z21" s="1231"/>
      <c r="AA21" s="1231"/>
      <c r="AB21" s="1231"/>
      <c r="AC21" s="1231"/>
      <c r="AD21" s="1231"/>
      <c r="AE21" s="1231"/>
      <c r="AF21" s="1231"/>
      <c r="AI21" s="1070"/>
    </row>
    <row r="22" spans="1:35" ht="14.1" customHeight="1">
      <c r="A22" s="1081" t="s">
        <v>401</v>
      </c>
      <c r="B22" s="1082">
        <f t="shared" si="0"/>
        <v>19.5</v>
      </c>
      <c r="C22" s="1082">
        <f t="shared" si="1"/>
        <v>18</v>
      </c>
      <c r="D22" s="1082">
        <f t="shared" si="2"/>
        <v>1.875</v>
      </c>
      <c r="E22" s="1082">
        <f t="shared" si="3"/>
        <v>20</v>
      </c>
      <c r="F22" s="1082">
        <f t="shared" si="4"/>
        <v>1.875</v>
      </c>
      <c r="G22" s="1082">
        <f t="shared" si="5"/>
        <v>60</v>
      </c>
      <c r="H22" s="1082">
        <f t="shared" si="6"/>
        <v>0.625</v>
      </c>
      <c r="I22" s="1082">
        <f t="shared" si="7"/>
        <v>14.7265625</v>
      </c>
      <c r="J22" s="1084">
        <f t="shared" si="8"/>
        <v>7216.015625</v>
      </c>
      <c r="O22" s="1232" t="s">
        <v>409</v>
      </c>
      <c r="P22" s="1232"/>
      <c r="Q22" s="1232"/>
      <c r="R22" s="1232"/>
      <c r="S22" s="1232"/>
      <c r="T22" s="1232"/>
      <c r="U22" s="1232"/>
      <c r="V22" s="1232"/>
      <c r="W22" s="1079"/>
      <c r="X22" s="1079"/>
      <c r="Y22" s="1232" t="s">
        <v>408</v>
      </c>
      <c r="Z22" s="1232"/>
      <c r="AA22" s="1232"/>
      <c r="AB22" s="1232"/>
      <c r="AC22" s="1232"/>
      <c r="AD22" s="1232"/>
      <c r="AE22" s="1232"/>
      <c r="AF22" s="1232"/>
      <c r="AI22" s="1070"/>
    </row>
    <row r="23" spans="1:35" ht="14.1" customHeight="1">
      <c r="A23" s="1081" t="s">
        <v>402</v>
      </c>
      <c r="B23" s="1082">
        <f t="shared" si="0"/>
        <v>94.86</v>
      </c>
      <c r="C23" s="1082">
        <f t="shared" si="1"/>
        <v>18</v>
      </c>
      <c r="D23" s="1082">
        <f t="shared" si="2"/>
        <v>1</v>
      </c>
      <c r="E23" s="1082">
        <f t="shared" si="3"/>
        <v>20</v>
      </c>
      <c r="F23" s="1082">
        <f t="shared" si="4"/>
        <v>2.375</v>
      </c>
      <c r="G23" s="1082">
        <f t="shared" si="5"/>
        <v>60</v>
      </c>
      <c r="H23" s="1082">
        <f t="shared" si="6"/>
        <v>0.5625</v>
      </c>
      <c r="I23" s="1082">
        <f t="shared" si="7"/>
        <v>65.380937500000002</v>
      </c>
      <c r="J23" s="1084">
        <f t="shared" si="8"/>
        <v>32036.659374999999</v>
      </c>
      <c r="O23" s="1081" t="s">
        <v>392</v>
      </c>
      <c r="P23" s="1081" t="s">
        <v>234</v>
      </c>
      <c r="Q23" s="1081" t="s">
        <v>235</v>
      </c>
      <c r="R23" s="1081" t="s">
        <v>236</v>
      </c>
      <c r="S23" s="1081" t="s">
        <v>237</v>
      </c>
      <c r="T23" s="1081" t="s">
        <v>238</v>
      </c>
      <c r="U23" s="1081" t="s">
        <v>239</v>
      </c>
      <c r="V23" s="1081" t="s">
        <v>240</v>
      </c>
      <c r="W23" s="1079"/>
      <c r="X23" s="1079"/>
      <c r="Y23" s="1081" t="s">
        <v>392</v>
      </c>
      <c r="Z23" s="1081" t="s">
        <v>234</v>
      </c>
      <c r="AA23" s="1081" t="s">
        <v>235</v>
      </c>
      <c r="AB23" s="1081" t="s">
        <v>236</v>
      </c>
      <c r="AC23" s="1081" t="s">
        <v>237</v>
      </c>
      <c r="AD23" s="1081" t="s">
        <v>238</v>
      </c>
      <c r="AE23" s="1081" t="s">
        <v>239</v>
      </c>
      <c r="AF23" s="1081" t="s">
        <v>240</v>
      </c>
      <c r="AI23" s="1070"/>
    </row>
    <row r="24" spans="1:35" ht="14.1" customHeight="1">
      <c r="A24" s="1081" t="s">
        <v>403</v>
      </c>
      <c r="B24" s="1082">
        <f t="shared" si="0"/>
        <v>40</v>
      </c>
      <c r="C24" s="1082">
        <f t="shared" si="1"/>
        <v>18</v>
      </c>
      <c r="D24" s="1082">
        <f t="shared" si="2"/>
        <v>1</v>
      </c>
      <c r="E24" s="1082">
        <f t="shared" si="3"/>
        <v>20</v>
      </c>
      <c r="F24" s="1082">
        <f t="shared" si="4"/>
        <v>1.875</v>
      </c>
      <c r="G24" s="1082">
        <f t="shared" si="5"/>
        <v>60</v>
      </c>
      <c r="H24" s="1082">
        <f t="shared" si="6"/>
        <v>0.5625</v>
      </c>
      <c r="I24" s="1082">
        <f t="shared" si="7"/>
        <v>24.791666666666664</v>
      </c>
      <c r="J24" s="1084">
        <f t="shared" si="8"/>
        <v>12147.916666666666</v>
      </c>
      <c r="M24" s="1087"/>
      <c r="O24" s="1081" t="s">
        <v>393</v>
      </c>
      <c r="P24" s="1088">
        <v>1</v>
      </c>
      <c r="Q24" s="1088">
        <v>1</v>
      </c>
      <c r="R24" s="1088">
        <v>1</v>
      </c>
      <c r="S24" s="1088">
        <v>1</v>
      </c>
      <c r="T24" s="1088">
        <v>1</v>
      </c>
      <c r="U24" s="1088">
        <v>1</v>
      </c>
      <c r="V24" s="1088">
        <f t="shared" ref="Q24:V26" si="9">1+7/8</f>
        <v>1.875</v>
      </c>
      <c r="W24" s="1079"/>
      <c r="X24" s="1079"/>
      <c r="Y24" s="1081" t="s">
        <v>393</v>
      </c>
      <c r="Z24" s="1088">
        <v>1.875</v>
      </c>
      <c r="AA24" s="1088">
        <v>1.875</v>
      </c>
      <c r="AB24" s="1088">
        <v>1.875</v>
      </c>
      <c r="AC24" s="1088">
        <v>1.875</v>
      </c>
      <c r="AD24" s="1088">
        <v>1.875</v>
      </c>
      <c r="AE24" s="1088">
        <v>1.875</v>
      </c>
      <c r="AF24" s="1088">
        <v>2.75</v>
      </c>
      <c r="AI24" s="1070"/>
    </row>
    <row r="25" spans="1:35" ht="14.1" customHeight="1">
      <c r="A25" s="1076"/>
      <c r="B25" s="1089">
        <f>SUM(B14:B24)</f>
        <v>508.24</v>
      </c>
      <c r="I25" s="1090" t="s">
        <v>489</v>
      </c>
      <c r="J25" s="1091">
        <f>SUM(J14:J24)</f>
        <v>185416.46504629627</v>
      </c>
      <c r="O25" s="1081" t="s">
        <v>394</v>
      </c>
      <c r="P25" s="1088">
        <v>1</v>
      </c>
      <c r="Q25" s="1088">
        <v>1</v>
      </c>
      <c r="R25" s="1088">
        <v>1</v>
      </c>
      <c r="S25" s="1088">
        <v>1</v>
      </c>
      <c r="T25" s="1088">
        <v>1</v>
      </c>
      <c r="U25" s="1088">
        <v>1</v>
      </c>
      <c r="V25" s="1088">
        <f t="shared" si="9"/>
        <v>1.875</v>
      </c>
      <c r="W25" s="1079"/>
      <c r="X25" s="1079"/>
      <c r="Y25" s="1081" t="s">
        <v>394</v>
      </c>
      <c r="Z25" s="1088">
        <v>2.375</v>
      </c>
      <c r="AA25" s="1088">
        <v>1.875</v>
      </c>
      <c r="AB25" s="1088">
        <v>1.875</v>
      </c>
      <c r="AC25" s="1088">
        <v>1.875</v>
      </c>
      <c r="AD25" s="1088">
        <v>1.875</v>
      </c>
      <c r="AE25" s="1088">
        <v>1.875</v>
      </c>
      <c r="AF25" s="1088">
        <v>3</v>
      </c>
      <c r="AI25" s="1070"/>
    </row>
    <row r="26" spans="1:35" ht="14.1" customHeight="1">
      <c r="O26" s="1081" t="s">
        <v>395</v>
      </c>
      <c r="P26" s="1088">
        <f>1+7/8</f>
        <v>1.875</v>
      </c>
      <c r="Q26" s="1088">
        <f t="shared" si="9"/>
        <v>1.875</v>
      </c>
      <c r="R26" s="1088">
        <f t="shared" si="9"/>
        <v>1.875</v>
      </c>
      <c r="S26" s="1088">
        <f t="shared" si="9"/>
        <v>1.875</v>
      </c>
      <c r="T26" s="1088">
        <f t="shared" si="9"/>
        <v>1.875</v>
      </c>
      <c r="U26" s="1088">
        <f t="shared" si="9"/>
        <v>1.875</v>
      </c>
      <c r="V26" s="1088">
        <f t="shared" si="9"/>
        <v>1.875</v>
      </c>
      <c r="W26" s="1079"/>
      <c r="X26" s="1079"/>
      <c r="Y26" s="1081" t="s">
        <v>395</v>
      </c>
      <c r="Z26" s="1088">
        <v>1.875</v>
      </c>
      <c r="AA26" s="1088">
        <v>1.875</v>
      </c>
      <c r="AB26" s="1088">
        <v>1.875</v>
      </c>
      <c r="AC26" s="1088">
        <v>1.875</v>
      </c>
      <c r="AD26" s="1088">
        <v>1.875</v>
      </c>
      <c r="AE26" s="1088">
        <v>1.875</v>
      </c>
      <c r="AF26" s="1088">
        <v>2.375</v>
      </c>
      <c r="AI26" s="1070"/>
    </row>
    <row r="27" spans="1:35" ht="14.1" customHeight="1">
      <c r="K27" s="1073"/>
      <c r="O27" s="1081" t="s">
        <v>396</v>
      </c>
      <c r="P27" s="1088">
        <v>3</v>
      </c>
      <c r="Q27" s="1088">
        <v>2.75</v>
      </c>
      <c r="R27" s="1088">
        <v>2.75</v>
      </c>
      <c r="S27" s="1088">
        <v>2.75</v>
      </c>
      <c r="T27" s="1088">
        <v>2.75</v>
      </c>
      <c r="U27" s="1088">
        <v>2.75</v>
      </c>
      <c r="V27" s="1088">
        <v>3</v>
      </c>
      <c r="W27" s="1079"/>
      <c r="X27" s="1079"/>
      <c r="Y27" s="1081" t="s">
        <v>396</v>
      </c>
      <c r="Z27" s="1088">
        <v>3</v>
      </c>
      <c r="AA27" s="1088">
        <v>2.75</v>
      </c>
      <c r="AB27" s="1088">
        <v>2.75</v>
      </c>
      <c r="AC27" s="1088">
        <v>2.75</v>
      </c>
      <c r="AD27" s="1088">
        <v>2.75</v>
      </c>
      <c r="AE27" s="1088">
        <v>2.75</v>
      </c>
      <c r="AF27" s="1088">
        <v>3</v>
      </c>
      <c r="AI27" s="1070"/>
    </row>
    <row r="28" spans="1:35" ht="14.1" customHeight="1">
      <c r="A28" s="1233" t="s">
        <v>490</v>
      </c>
      <c r="B28" s="1234"/>
      <c r="C28" s="1234"/>
      <c r="D28" s="1234"/>
      <c r="E28" s="1234"/>
      <c r="F28" s="1234"/>
      <c r="G28" s="1234"/>
      <c r="H28" s="1234"/>
      <c r="I28" s="1234"/>
      <c r="J28" s="1235"/>
      <c r="O28" s="1081" t="s">
        <v>397</v>
      </c>
      <c r="P28" s="1088">
        <f>1+7/8</f>
        <v>1.875</v>
      </c>
      <c r="Q28" s="1088">
        <f t="shared" ref="Q28:V28" si="10">1+7/8</f>
        <v>1.875</v>
      </c>
      <c r="R28" s="1088">
        <f t="shared" si="10"/>
        <v>1.875</v>
      </c>
      <c r="S28" s="1088">
        <f t="shared" si="10"/>
        <v>1.875</v>
      </c>
      <c r="T28" s="1088">
        <f t="shared" si="10"/>
        <v>1.875</v>
      </c>
      <c r="U28" s="1088">
        <f t="shared" si="10"/>
        <v>1.875</v>
      </c>
      <c r="V28" s="1088">
        <f t="shared" si="10"/>
        <v>1.875</v>
      </c>
      <c r="W28" s="1079"/>
      <c r="X28" s="1079"/>
      <c r="Y28" s="1081" t="s">
        <v>397</v>
      </c>
      <c r="Z28" s="1088">
        <v>2.375</v>
      </c>
      <c r="AA28" s="1088">
        <v>1.875</v>
      </c>
      <c r="AB28" s="1088">
        <v>1.875</v>
      </c>
      <c r="AC28" s="1088">
        <v>1.875</v>
      </c>
      <c r="AD28" s="1088">
        <v>1.875</v>
      </c>
      <c r="AE28" s="1088">
        <v>1.875</v>
      </c>
      <c r="AF28" s="1088">
        <v>2.375</v>
      </c>
      <c r="AI28" s="1070"/>
    </row>
    <row r="29" spans="1:35">
      <c r="A29" s="1081" t="s">
        <v>392</v>
      </c>
      <c r="B29" s="1082" t="s">
        <v>481</v>
      </c>
      <c r="C29" s="1081" t="s">
        <v>483</v>
      </c>
      <c r="D29" s="1081" t="s">
        <v>482</v>
      </c>
      <c r="E29" s="1081" t="s">
        <v>484</v>
      </c>
      <c r="F29" s="1081" t="s">
        <v>485</v>
      </c>
      <c r="G29" s="1081" t="s">
        <v>385</v>
      </c>
      <c r="H29" s="1081" t="s">
        <v>386</v>
      </c>
      <c r="I29" s="1081" t="s">
        <v>486</v>
      </c>
      <c r="J29" s="1083" t="s">
        <v>487</v>
      </c>
      <c r="L29" s="1079"/>
      <c r="O29" s="1081" t="s">
        <v>398</v>
      </c>
      <c r="P29" s="1088">
        <v>1.5</v>
      </c>
      <c r="Q29" s="1088">
        <v>1</v>
      </c>
      <c r="R29" s="1088">
        <v>1</v>
      </c>
      <c r="S29" s="1088">
        <v>1</v>
      </c>
      <c r="T29" s="1088">
        <v>1</v>
      </c>
      <c r="U29" s="1088">
        <v>1</v>
      </c>
      <c r="V29" s="1088">
        <v>1.5</v>
      </c>
      <c r="W29" s="1079"/>
      <c r="X29" s="1079"/>
      <c r="Y29" s="1081" t="s">
        <v>398</v>
      </c>
      <c r="Z29" s="1088">
        <v>1.875</v>
      </c>
      <c r="AA29" s="1088">
        <v>1.5</v>
      </c>
      <c r="AB29" s="1088">
        <v>1.5</v>
      </c>
      <c r="AC29" s="1088">
        <v>1.5</v>
      </c>
      <c r="AD29" s="1088">
        <v>1.5</v>
      </c>
      <c r="AE29" s="1088">
        <v>1.5</v>
      </c>
      <c r="AF29" s="1088">
        <v>1.875</v>
      </c>
      <c r="AI29" s="1070"/>
    </row>
    <row r="30" spans="1:35">
      <c r="A30" s="1081" t="s">
        <v>393</v>
      </c>
      <c r="B30" s="1082">
        <f t="shared" ref="B30:B40" si="11">AA56</f>
        <v>40</v>
      </c>
      <c r="C30" s="1082">
        <f t="shared" ref="C30:C40" si="12">Q8</f>
        <v>18</v>
      </c>
      <c r="D30" s="1082">
        <f t="shared" ref="D30:D40" si="13">Q24</f>
        <v>1</v>
      </c>
      <c r="E30" s="1082">
        <f t="shared" ref="E30:E40" si="14">AA8</f>
        <v>20</v>
      </c>
      <c r="F30" s="1082">
        <f t="shared" ref="F30:F40" si="15">AA24</f>
        <v>1.875</v>
      </c>
      <c r="G30" s="1082">
        <f t="shared" ref="G30:G40" si="16">Q40</f>
        <v>60</v>
      </c>
      <c r="H30" s="1082">
        <f t="shared" ref="H30:H40" si="17">AA40</f>
        <v>0.5625</v>
      </c>
      <c r="I30" s="1082">
        <f>((C30*D30+E30*F30+G30*H30)/144)*B30</f>
        <v>24.791666666666664</v>
      </c>
      <c r="J30" s="1084">
        <f>I30*490</f>
        <v>12147.916666666666</v>
      </c>
      <c r="O30" s="1081" t="s">
        <v>399</v>
      </c>
      <c r="P30" s="1088">
        <v>1.875</v>
      </c>
      <c r="Q30" s="1088">
        <v>1.875</v>
      </c>
      <c r="R30" s="1088">
        <v>1.875</v>
      </c>
      <c r="S30" s="1088">
        <v>1.875</v>
      </c>
      <c r="T30" s="1088">
        <v>1.875</v>
      </c>
      <c r="U30" s="1088">
        <v>1.875</v>
      </c>
      <c r="V30" s="1088">
        <v>2.75</v>
      </c>
      <c r="W30" s="1079"/>
      <c r="X30" s="1079"/>
      <c r="Y30" s="1081" t="s">
        <v>399</v>
      </c>
      <c r="Z30" s="1088">
        <v>2.375</v>
      </c>
      <c r="AA30" s="1088">
        <v>1.875</v>
      </c>
      <c r="AB30" s="1088">
        <v>1.875</v>
      </c>
      <c r="AC30" s="1088">
        <v>1.875</v>
      </c>
      <c r="AD30" s="1088">
        <v>1.875</v>
      </c>
      <c r="AE30" s="1088">
        <v>1.875</v>
      </c>
      <c r="AF30" s="1088">
        <v>2.75</v>
      </c>
      <c r="AI30" s="1070"/>
    </row>
    <row r="31" spans="1:35" ht="14.1" customHeight="1">
      <c r="A31" s="1081" t="s">
        <v>394</v>
      </c>
      <c r="B31" s="1082">
        <f t="shared" si="11"/>
        <v>94.86</v>
      </c>
      <c r="C31" s="1082">
        <f t="shared" si="12"/>
        <v>18</v>
      </c>
      <c r="D31" s="1082">
        <f t="shared" si="13"/>
        <v>1</v>
      </c>
      <c r="E31" s="1082">
        <f t="shared" si="14"/>
        <v>20</v>
      </c>
      <c r="F31" s="1082">
        <f t="shared" si="15"/>
        <v>1.875</v>
      </c>
      <c r="G31" s="1082">
        <f t="shared" si="16"/>
        <v>60</v>
      </c>
      <c r="H31" s="1082">
        <f t="shared" si="17"/>
        <v>0.5625</v>
      </c>
      <c r="I31" s="1082">
        <f t="shared" ref="I31:I40" si="18">((C31*D31+E31*F31+G31*H31)/144)*B31</f>
        <v>58.793437499999996</v>
      </c>
      <c r="J31" s="1084">
        <f t="shared" ref="J31:J40" si="19">I31*490</f>
        <v>28808.784374999999</v>
      </c>
      <c r="O31" s="1081" t="s">
        <v>400</v>
      </c>
      <c r="P31" s="1088">
        <v>3</v>
      </c>
      <c r="Q31" s="1088">
        <v>3</v>
      </c>
      <c r="R31" s="1088">
        <v>3</v>
      </c>
      <c r="S31" s="1088">
        <v>3</v>
      </c>
      <c r="T31" s="1088">
        <v>3</v>
      </c>
      <c r="U31" s="1088">
        <v>3</v>
      </c>
      <c r="V31" s="1088">
        <v>3</v>
      </c>
      <c r="W31" s="1079"/>
      <c r="X31" s="1079"/>
      <c r="Y31" s="1081" t="s">
        <v>400</v>
      </c>
      <c r="Z31" s="1088">
        <v>3</v>
      </c>
      <c r="AA31" s="1088">
        <v>3</v>
      </c>
      <c r="AB31" s="1088">
        <v>3</v>
      </c>
      <c r="AC31" s="1088">
        <v>3</v>
      </c>
      <c r="AD31" s="1088">
        <v>3</v>
      </c>
      <c r="AE31" s="1088">
        <v>3</v>
      </c>
      <c r="AF31" s="1088">
        <v>3</v>
      </c>
      <c r="AI31" s="1070"/>
    </row>
    <row r="32" spans="1:35" ht="14.1" customHeight="1">
      <c r="A32" s="1081" t="s">
        <v>395</v>
      </c>
      <c r="B32" s="1082">
        <f t="shared" si="11"/>
        <v>19.583333333333332</v>
      </c>
      <c r="C32" s="1082">
        <f t="shared" si="12"/>
        <v>18</v>
      </c>
      <c r="D32" s="1082">
        <f t="shared" si="13"/>
        <v>1.875</v>
      </c>
      <c r="E32" s="1082">
        <f t="shared" si="14"/>
        <v>20</v>
      </c>
      <c r="F32" s="1082">
        <f t="shared" si="15"/>
        <v>1.875</v>
      </c>
      <c r="G32" s="1082">
        <f t="shared" si="16"/>
        <v>60</v>
      </c>
      <c r="H32" s="1082">
        <f t="shared" si="17"/>
        <v>0.625</v>
      </c>
      <c r="I32" s="1082">
        <f t="shared" si="18"/>
        <v>14.789496527777777</v>
      </c>
      <c r="J32" s="1084">
        <f t="shared" si="19"/>
        <v>7246.8532986111104</v>
      </c>
      <c r="O32" s="1081" t="s">
        <v>401</v>
      </c>
      <c r="P32" s="1088">
        <v>1.875</v>
      </c>
      <c r="Q32" s="1088">
        <v>1.875</v>
      </c>
      <c r="R32" s="1088">
        <v>1.875</v>
      </c>
      <c r="S32" s="1088">
        <v>1.875</v>
      </c>
      <c r="T32" s="1088">
        <v>1.875</v>
      </c>
      <c r="U32" s="1088">
        <v>1.875</v>
      </c>
      <c r="V32" s="1088">
        <v>2.75</v>
      </c>
      <c r="W32" s="1079"/>
      <c r="X32" s="1079"/>
      <c r="Y32" s="1081" t="s">
        <v>401</v>
      </c>
      <c r="Z32" s="1088">
        <v>1.875</v>
      </c>
      <c r="AA32" s="1088">
        <v>1.875</v>
      </c>
      <c r="AB32" s="1088">
        <v>1.875</v>
      </c>
      <c r="AC32" s="1088">
        <v>1.875</v>
      </c>
      <c r="AD32" s="1088">
        <v>1.875</v>
      </c>
      <c r="AE32" s="1088">
        <v>1.875</v>
      </c>
      <c r="AF32" s="1088">
        <v>2.75</v>
      </c>
      <c r="AI32" s="1070"/>
    </row>
    <row r="33" spans="1:35" ht="14.1" customHeight="1">
      <c r="A33" s="1081" t="s">
        <v>396</v>
      </c>
      <c r="B33" s="1082">
        <f t="shared" si="11"/>
        <v>34</v>
      </c>
      <c r="C33" s="1082">
        <f t="shared" si="12"/>
        <v>18</v>
      </c>
      <c r="D33" s="1082">
        <f t="shared" si="13"/>
        <v>2.75</v>
      </c>
      <c r="E33" s="1082">
        <f t="shared" si="14"/>
        <v>20</v>
      </c>
      <c r="F33" s="1082">
        <f t="shared" si="15"/>
        <v>2.75</v>
      </c>
      <c r="G33" s="1082">
        <f t="shared" si="16"/>
        <v>60</v>
      </c>
      <c r="H33" s="1082">
        <f t="shared" si="17"/>
        <v>0.625</v>
      </c>
      <c r="I33" s="1082">
        <f t="shared" si="18"/>
        <v>33.527777777777779</v>
      </c>
      <c r="J33" s="1084">
        <f t="shared" si="19"/>
        <v>16428.611111111113</v>
      </c>
      <c r="O33" s="1081" t="s">
        <v>402</v>
      </c>
      <c r="P33" s="1088">
        <v>1</v>
      </c>
      <c r="Q33" s="1088">
        <v>1</v>
      </c>
      <c r="R33" s="1088">
        <v>1</v>
      </c>
      <c r="S33" s="1088">
        <v>1</v>
      </c>
      <c r="T33" s="1088">
        <v>1</v>
      </c>
      <c r="U33" s="1088">
        <v>1</v>
      </c>
      <c r="V33" s="1088">
        <v>1.875</v>
      </c>
      <c r="W33" s="1079"/>
      <c r="X33" s="1079"/>
      <c r="Y33" s="1081" t="s">
        <v>402</v>
      </c>
      <c r="Z33" s="1088">
        <v>2.375</v>
      </c>
      <c r="AA33" s="1088">
        <v>1.875</v>
      </c>
      <c r="AB33" s="1088">
        <v>1.875</v>
      </c>
      <c r="AC33" s="1088">
        <v>1.875</v>
      </c>
      <c r="AD33" s="1088">
        <v>1.875</v>
      </c>
      <c r="AE33" s="1088">
        <v>1.875</v>
      </c>
      <c r="AF33" s="1088">
        <v>2.75</v>
      </c>
      <c r="AI33" s="1070"/>
    </row>
    <row r="34" spans="1:35" ht="14.1" customHeight="1">
      <c r="A34" s="1081" t="s">
        <v>397</v>
      </c>
      <c r="B34" s="1082">
        <f t="shared" si="11"/>
        <v>25.916666666666668</v>
      </c>
      <c r="C34" s="1082">
        <f t="shared" si="12"/>
        <v>18</v>
      </c>
      <c r="D34" s="1082">
        <f t="shared" si="13"/>
        <v>1.875</v>
      </c>
      <c r="E34" s="1082">
        <f t="shared" si="14"/>
        <v>20</v>
      </c>
      <c r="F34" s="1082">
        <f t="shared" si="15"/>
        <v>1.875</v>
      </c>
      <c r="G34" s="1082">
        <f t="shared" si="16"/>
        <v>60</v>
      </c>
      <c r="H34" s="1082">
        <f t="shared" si="17"/>
        <v>0.625</v>
      </c>
      <c r="I34" s="1082">
        <f t="shared" si="18"/>
        <v>19.572482638888889</v>
      </c>
      <c r="J34" s="1084">
        <f t="shared" si="19"/>
        <v>9590.5164930555566</v>
      </c>
      <c r="O34" s="1081" t="s">
        <v>403</v>
      </c>
      <c r="P34" s="1088">
        <v>1</v>
      </c>
      <c r="Q34" s="1088">
        <v>1</v>
      </c>
      <c r="R34" s="1088">
        <v>1</v>
      </c>
      <c r="S34" s="1088">
        <v>1</v>
      </c>
      <c r="T34" s="1088">
        <v>1</v>
      </c>
      <c r="U34" s="1088">
        <v>1</v>
      </c>
      <c r="V34" s="1088">
        <v>1.875</v>
      </c>
      <c r="W34" s="1079"/>
      <c r="X34" s="1079"/>
      <c r="Y34" s="1081" t="s">
        <v>403</v>
      </c>
      <c r="Z34" s="1088">
        <v>1.875</v>
      </c>
      <c r="AA34" s="1088">
        <v>1.875</v>
      </c>
      <c r="AB34" s="1088">
        <v>1.875</v>
      </c>
      <c r="AC34" s="1088">
        <v>1.875</v>
      </c>
      <c r="AD34" s="1088">
        <v>1.875</v>
      </c>
      <c r="AE34" s="1088">
        <v>1.875</v>
      </c>
      <c r="AF34" s="1088">
        <v>2.75</v>
      </c>
      <c r="AI34" s="1070"/>
    </row>
    <row r="35" spans="1:35" ht="14.1" customHeight="1">
      <c r="A35" s="1081" t="s">
        <v>398</v>
      </c>
      <c r="B35" s="1082">
        <f t="shared" si="11"/>
        <v>79.989999999999995</v>
      </c>
      <c r="C35" s="1082">
        <f t="shared" si="12"/>
        <v>18</v>
      </c>
      <c r="D35" s="1082">
        <f t="shared" si="13"/>
        <v>1</v>
      </c>
      <c r="E35" s="1082">
        <f t="shared" si="14"/>
        <v>20</v>
      </c>
      <c r="F35" s="1082">
        <f t="shared" si="15"/>
        <v>1.5</v>
      </c>
      <c r="G35" s="1082">
        <f t="shared" si="16"/>
        <v>60</v>
      </c>
      <c r="H35" s="1082">
        <f t="shared" si="17"/>
        <v>0.5625</v>
      </c>
      <c r="I35" s="1082">
        <f t="shared" si="18"/>
        <v>45.410989583333333</v>
      </c>
      <c r="J35" s="1084">
        <f t="shared" si="19"/>
        <v>22251.384895833333</v>
      </c>
      <c r="O35" s="1079"/>
      <c r="P35" s="1079"/>
      <c r="Q35" s="1079"/>
      <c r="R35" s="1079"/>
      <c r="S35" s="1079"/>
      <c r="T35" s="1079"/>
      <c r="U35" s="1079"/>
      <c r="V35" s="1079"/>
      <c r="W35" s="1079"/>
      <c r="X35" s="1079"/>
      <c r="Y35" s="1079"/>
      <c r="Z35" s="1079"/>
      <c r="AA35" s="1079"/>
      <c r="AB35" s="1079"/>
      <c r="AC35" s="1079"/>
      <c r="AD35" s="1079"/>
      <c r="AE35" s="1079"/>
      <c r="AF35" s="1079"/>
      <c r="AI35" s="1070"/>
    </row>
    <row r="36" spans="1:35" ht="14.1" customHeight="1">
      <c r="A36" s="1081" t="s">
        <v>399</v>
      </c>
      <c r="B36" s="1082">
        <f t="shared" si="11"/>
        <v>25.5</v>
      </c>
      <c r="C36" s="1082">
        <f t="shared" si="12"/>
        <v>18</v>
      </c>
      <c r="D36" s="1082">
        <f t="shared" si="13"/>
        <v>1.875</v>
      </c>
      <c r="E36" s="1082">
        <f t="shared" si="14"/>
        <v>20</v>
      </c>
      <c r="F36" s="1082">
        <f t="shared" si="15"/>
        <v>1.875</v>
      </c>
      <c r="G36" s="1082">
        <f t="shared" si="16"/>
        <v>60</v>
      </c>
      <c r="H36" s="1082">
        <f t="shared" si="17"/>
        <v>0.625</v>
      </c>
      <c r="I36" s="1082">
        <f t="shared" si="18"/>
        <v>19.2578125</v>
      </c>
      <c r="J36" s="1084">
        <f t="shared" si="19"/>
        <v>9436.328125</v>
      </c>
      <c r="O36" s="1079"/>
      <c r="P36" s="1079"/>
      <c r="Q36" s="1079"/>
      <c r="R36" s="1079"/>
      <c r="S36" s="1079"/>
      <c r="T36" s="1079"/>
      <c r="U36" s="1079"/>
      <c r="V36" s="1079"/>
      <c r="W36" s="1079"/>
      <c r="X36" s="1079"/>
      <c r="Y36" s="1079"/>
      <c r="Z36" s="1079"/>
      <c r="AA36" s="1079"/>
      <c r="AB36" s="1079"/>
      <c r="AC36" s="1079"/>
      <c r="AD36" s="1079"/>
      <c r="AE36" s="1079"/>
      <c r="AF36" s="1079"/>
      <c r="AI36" s="1070"/>
    </row>
    <row r="37" spans="1:35" ht="14.1" customHeight="1">
      <c r="A37" s="1081" t="s">
        <v>400</v>
      </c>
      <c r="B37" s="1082">
        <f t="shared" si="11"/>
        <v>34</v>
      </c>
      <c r="C37" s="1082">
        <f t="shared" si="12"/>
        <v>18</v>
      </c>
      <c r="D37" s="1082">
        <f t="shared" si="13"/>
        <v>3</v>
      </c>
      <c r="E37" s="1082">
        <f t="shared" si="14"/>
        <v>20</v>
      </c>
      <c r="F37" s="1082">
        <f t="shared" si="15"/>
        <v>3</v>
      </c>
      <c r="G37" s="1082">
        <f t="shared" si="16"/>
        <v>60</v>
      </c>
      <c r="H37" s="1082">
        <f t="shared" si="17"/>
        <v>0.625</v>
      </c>
      <c r="I37" s="1082">
        <f t="shared" si="18"/>
        <v>35.770833333333329</v>
      </c>
      <c r="J37" s="1084">
        <f t="shared" si="19"/>
        <v>17527.708333333332</v>
      </c>
      <c r="N37" s="1092">
        <f>AVERAGE(P40:V50)</f>
        <v>60</v>
      </c>
      <c r="O37" s="1231" t="s">
        <v>405</v>
      </c>
      <c r="P37" s="1231"/>
      <c r="Q37" s="1231"/>
      <c r="R37" s="1231"/>
      <c r="S37" s="1231"/>
      <c r="T37" s="1231"/>
      <c r="U37" s="1231"/>
      <c r="V37" s="1231"/>
      <c r="W37" s="1079"/>
      <c r="X37" s="1086">
        <f>AVERAGE(Z40:AF50)</f>
        <v>0.59659090909090906</v>
      </c>
      <c r="Y37" s="1231" t="s">
        <v>405</v>
      </c>
      <c r="Z37" s="1231"/>
      <c r="AA37" s="1231"/>
      <c r="AB37" s="1231"/>
      <c r="AC37" s="1231"/>
      <c r="AD37" s="1231"/>
      <c r="AE37" s="1231"/>
      <c r="AF37" s="1231"/>
      <c r="AI37" s="1070"/>
    </row>
    <row r="38" spans="1:35" ht="14.1" customHeight="1">
      <c r="A38" s="1081" t="s">
        <v>401</v>
      </c>
      <c r="B38" s="1082">
        <f t="shared" si="11"/>
        <v>19.5</v>
      </c>
      <c r="C38" s="1082">
        <f t="shared" si="12"/>
        <v>18</v>
      </c>
      <c r="D38" s="1082">
        <f t="shared" si="13"/>
        <v>1.875</v>
      </c>
      <c r="E38" s="1082">
        <f t="shared" si="14"/>
        <v>20</v>
      </c>
      <c r="F38" s="1082">
        <f t="shared" si="15"/>
        <v>1.875</v>
      </c>
      <c r="G38" s="1082">
        <f t="shared" si="16"/>
        <v>60</v>
      </c>
      <c r="H38" s="1082">
        <f t="shared" si="17"/>
        <v>0.625</v>
      </c>
      <c r="I38" s="1082">
        <f t="shared" si="18"/>
        <v>14.7265625</v>
      </c>
      <c r="J38" s="1084">
        <f t="shared" si="19"/>
        <v>7216.015625</v>
      </c>
      <c r="O38" s="1232" t="s">
        <v>406</v>
      </c>
      <c r="P38" s="1232"/>
      <c r="Q38" s="1232"/>
      <c r="R38" s="1232"/>
      <c r="S38" s="1232"/>
      <c r="T38" s="1232"/>
      <c r="U38" s="1232"/>
      <c r="V38" s="1232"/>
      <c r="W38" s="1079"/>
      <c r="X38" s="1079"/>
      <c r="Y38" s="1229" t="s">
        <v>511</v>
      </c>
      <c r="Z38" s="1232"/>
      <c r="AA38" s="1232"/>
      <c r="AB38" s="1232"/>
      <c r="AC38" s="1232"/>
      <c r="AD38" s="1232"/>
      <c r="AE38" s="1232"/>
      <c r="AF38" s="1232"/>
    </row>
    <row r="39" spans="1:35" ht="14.1" customHeight="1">
      <c r="A39" s="1081" t="s">
        <v>402</v>
      </c>
      <c r="B39" s="1082">
        <f t="shared" si="11"/>
        <v>94.85</v>
      </c>
      <c r="C39" s="1082">
        <f t="shared" si="12"/>
        <v>18</v>
      </c>
      <c r="D39" s="1082">
        <f t="shared" si="13"/>
        <v>1</v>
      </c>
      <c r="E39" s="1082">
        <f t="shared" si="14"/>
        <v>20</v>
      </c>
      <c r="F39" s="1082">
        <f t="shared" si="15"/>
        <v>1.875</v>
      </c>
      <c r="G39" s="1082">
        <f t="shared" si="16"/>
        <v>60</v>
      </c>
      <c r="H39" s="1082">
        <f t="shared" si="17"/>
        <v>0.5625</v>
      </c>
      <c r="I39" s="1082">
        <f t="shared" si="18"/>
        <v>58.787239583333324</v>
      </c>
      <c r="J39" s="1084">
        <f t="shared" si="19"/>
        <v>28805.747395833328</v>
      </c>
      <c r="O39" s="1081" t="s">
        <v>392</v>
      </c>
      <c r="P39" s="1081" t="s">
        <v>234</v>
      </c>
      <c r="Q39" s="1081" t="s">
        <v>235</v>
      </c>
      <c r="R39" s="1081" t="s">
        <v>236</v>
      </c>
      <c r="S39" s="1081" t="s">
        <v>237</v>
      </c>
      <c r="T39" s="1081" t="s">
        <v>238</v>
      </c>
      <c r="U39" s="1081" t="s">
        <v>239</v>
      </c>
      <c r="V39" s="1081" t="s">
        <v>240</v>
      </c>
      <c r="W39" s="1079"/>
      <c r="X39" s="1079"/>
      <c r="Y39" s="1081" t="s">
        <v>392</v>
      </c>
      <c r="Z39" s="1081" t="s">
        <v>234</v>
      </c>
      <c r="AA39" s="1081" t="s">
        <v>235</v>
      </c>
      <c r="AB39" s="1081" t="s">
        <v>236</v>
      </c>
      <c r="AC39" s="1081" t="s">
        <v>237</v>
      </c>
      <c r="AD39" s="1081" t="s">
        <v>238</v>
      </c>
      <c r="AE39" s="1081" t="s">
        <v>239</v>
      </c>
      <c r="AF39" s="1081" t="s">
        <v>240</v>
      </c>
    </row>
    <row r="40" spans="1:35" ht="14.1" customHeight="1">
      <c r="A40" s="1081" t="s">
        <v>403</v>
      </c>
      <c r="B40" s="1082">
        <f t="shared" si="11"/>
        <v>40</v>
      </c>
      <c r="C40" s="1082">
        <f t="shared" si="12"/>
        <v>18</v>
      </c>
      <c r="D40" s="1082">
        <f t="shared" si="13"/>
        <v>1</v>
      </c>
      <c r="E40" s="1082">
        <f t="shared" si="14"/>
        <v>20</v>
      </c>
      <c r="F40" s="1082">
        <f t="shared" si="15"/>
        <v>1.875</v>
      </c>
      <c r="G40" s="1082">
        <f t="shared" si="16"/>
        <v>60</v>
      </c>
      <c r="H40" s="1082">
        <f t="shared" si="17"/>
        <v>0.5625</v>
      </c>
      <c r="I40" s="1082">
        <f t="shared" si="18"/>
        <v>24.791666666666664</v>
      </c>
      <c r="J40" s="1084">
        <f t="shared" si="19"/>
        <v>12147.916666666666</v>
      </c>
      <c r="O40" s="1081" t="s">
        <v>393</v>
      </c>
      <c r="P40" s="1093">
        <v>60</v>
      </c>
      <c r="Q40" s="1093">
        <v>60</v>
      </c>
      <c r="R40" s="1093">
        <v>60</v>
      </c>
      <c r="S40" s="1093">
        <v>60</v>
      </c>
      <c r="T40" s="1093">
        <v>60</v>
      </c>
      <c r="U40" s="1093">
        <v>60</v>
      </c>
      <c r="V40" s="1093">
        <v>60</v>
      </c>
      <c r="W40" s="1079"/>
      <c r="X40" s="1079"/>
      <c r="Y40" s="1081" t="s">
        <v>393</v>
      </c>
      <c r="Z40" s="1088">
        <f>9/16</f>
        <v>0.5625</v>
      </c>
      <c r="AA40" s="1088">
        <f>Z40</f>
        <v>0.5625</v>
      </c>
      <c r="AB40" s="1088">
        <f t="shared" ref="AB40:AF40" si="20">AA40</f>
        <v>0.5625</v>
      </c>
      <c r="AC40" s="1088">
        <f t="shared" si="20"/>
        <v>0.5625</v>
      </c>
      <c r="AD40" s="1088">
        <f t="shared" si="20"/>
        <v>0.5625</v>
      </c>
      <c r="AE40" s="1088">
        <f t="shared" si="20"/>
        <v>0.5625</v>
      </c>
      <c r="AF40" s="1088">
        <f t="shared" si="20"/>
        <v>0.5625</v>
      </c>
    </row>
    <row r="41" spans="1:35" ht="14.1" customHeight="1">
      <c r="A41" s="1076"/>
      <c r="B41" s="1089">
        <f>SUM(B30:B40)</f>
        <v>508.20000000000005</v>
      </c>
      <c r="I41" s="1090" t="s">
        <v>489</v>
      </c>
      <c r="J41" s="1091">
        <f>SUM(J30:J40)</f>
        <v>171607.78298611109</v>
      </c>
      <c r="O41" s="1081" t="s">
        <v>394</v>
      </c>
      <c r="P41" s="1093">
        <v>60</v>
      </c>
      <c r="Q41" s="1093">
        <v>60</v>
      </c>
      <c r="R41" s="1093">
        <v>60</v>
      </c>
      <c r="S41" s="1093">
        <v>60</v>
      </c>
      <c r="T41" s="1093">
        <v>60</v>
      </c>
      <c r="U41" s="1093">
        <v>60</v>
      </c>
      <c r="V41" s="1093">
        <v>60</v>
      </c>
      <c r="W41" s="1079"/>
      <c r="X41" s="1079"/>
      <c r="Y41" s="1081" t="s">
        <v>394</v>
      </c>
      <c r="Z41" s="1088">
        <f>9/16</f>
        <v>0.5625</v>
      </c>
      <c r="AA41" s="1088">
        <f t="shared" ref="AA41:AF50" si="21">Z41</f>
        <v>0.5625</v>
      </c>
      <c r="AB41" s="1088">
        <f t="shared" si="21"/>
        <v>0.5625</v>
      </c>
      <c r="AC41" s="1088">
        <f t="shared" si="21"/>
        <v>0.5625</v>
      </c>
      <c r="AD41" s="1088">
        <f t="shared" si="21"/>
        <v>0.5625</v>
      </c>
      <c r="AE41" s="1088">
        <f t="shared" si="21"/>
        <v>0.5625</v>
      </c>
      <c r="AF41" s="1088">
        <f t="shared" si="21"/>
        <v>0.5625</v>
      </c>
    </row>
    <row r="42" spans="1:35" ht="14.1" customHeight="1">
      <c r="O42" s="1081" t="s">
        <v>395</v>
      </c>
      <c r="P42" s="1093">
        <v>60</v>
      </c>
      <c r="Q42" s="1093">
        <v>60</v>
      </c>
      <c r="R42" s="1093">
        <v>60</v>
      </c>
      <c r="S42" s="1093">
        <v>60</v>
      </c>
      <c r="T42" s="1093">
        <v>60</v>
      </c>
      <c r="U42" s="1093">
        <v>60</v>
      </c>
      <c r="V42" s="1093">
        <v>60</v>
      </c>
      <c r="W42" s="1079"/>
      <c r="X42" s="1079"/>
      <c r="Y42" s="1081" t="s">
        <v>395</v>
      </c>
      <c r="Z42" s="1088">
        <f>5/8</f>
        <v>0.625</v>
      </c>
      <c r="AA42" s="1088">
        <f t="shared" si="21"/>
        <v>0.625</v>
      </c>
      <c r="AB42" s="1088">
        <f t="shared" si="21"/>
        <v>0.625</v>
      </c>
      <c r="AC42" s="1088">
        <f t="shared" si="21"/>
        <v>0.625</v>
      </c>
      <c r="AD42" s="1088">
        <f t="shared" si="21"/>
        <v>0.625</v>
      </c>
      <c r="AE42" s="1088">
        <f t="shared" si="21"/>
        <v>0.625</v>
      </c>
      <c r="AF42" s="1088">
        <f t="shared" si="21"/>
        <v>0.625</v>
      </c>
    </row>
    <row r="43" spans="1:35" ht="14.1" customHeight="1">
      <c r="O43" s="1081" t="s">
        <v>396</v>
      </c>
      <c r="P43" s="1093">
        <v>60</v>
      </c>
      <c r="Q43" s="1093">
        <v>60</v>
      </c>
      <c r="R43" s="1093">
        <v>60</v>
      </c>
      <c r="S43" s="1093">
        <v>60</v>
      </c>
      <c r="T43" s="1093">
        <v>60</v>
      </c>
      <c r="U43" s="1093">
        <v>60</v>
      </c>
      <c r="V43" s="1093">
        <v>60</v>
      </c>
      <c r="W43" s="1079"/>
      <c r="X43" s="1079"/>
      <c r="Y43" s="1081" t="s">
        <v>396</v>
      </c>
      <c r="Z43" s="1088">
        <f>5/8</f>
        <v>0.625</v>
      </c>
      <c r="AA43" s="1088">
        <f t="shared" si="21"/>
        <v>0.625</v>
      </c>
      <c r="AB43" s="1088">
        <f t="shared" si="21"/>
        <v>0.625</v>
      </c>
      <c r="AC43" s="1088">
        <f t="shared" si="21"/>
        <v>0.625</v>
      </c>
      <c r="AD43" s="1088">
        <f t="shared" si="21"/>
        <v>0.625</v>
      </c>
      <c r="AE43" s="1088">
        <f t="shared" si="21"/>
        <v>0.625</v>
      </c>
      <c r="AF43" s="1088">
        <f t="shared" si="21"/>
        <v>0.625</v>
      </c>
    </row>
    <row r="44" spans="1:35" ht="14.1" customHeight="1">
      <c r="A44" s="1233" t="s">
        <v>494</v>
      </c>
      <c r="B44" s="1234"/>
      <c r="C44" s="1234"/>
      <c r="D44" s="1234"/>
      <c r="E44" s="1234"/>
      <c r="F44" s="1234"/>
      <c r="G44" s="1234"/>
      <c r="H44" s="1234"/>
      <c r="I44" s="1234"/>
      <c r="J44" s="1235"/>
      <c r="O44" s="1081" t="s">
        <v>397</v>
      </c>
      <c r="P44" s="1093">
        <v>60</v>
      </c>
      <c r="Q44" s="1093">
        <v>60</v>
      </c>
      <c r="R44" s="1093">
        <v>60</v>
      </c>
      <c r="S44" s="1093">
        <v>60</v>
      </c>
      <c r="T44" s="1093">
        <v>60</v>
      </c>
      <c r="U44" s="1093">
        <v>60</v>
      </c>
      <c r="V44" s="1093">
        <v>60</v>
      </c>
      <c r="W44" s="1079"/>
      <c r="X44" s="1079"/>
      <c r="Y44" s="1081" t="s">
        <v>397</v>
      </c>
      <c r="Z44" s="1088">
        <f>5/8</f>
        <v>0.625</v>
      </c>
      <c r="AA44" s="1088">
        <f t="shared" si="21"/>
        <v>0.625</v>
      </c>
      <c r="AB44" s="1088">
        <f t="shared" si="21"/>
        <v>0.625</v>
      </c>
      <c r="AC44" s="1088">
        <f t="shared" si="21"/>
        <v>0.625</v>
      </c>
      <c r="AD44" s="1088">
        <f t="shared" si="21"/>
        <v>0.625</v>
      </c>
      <c r="AE44" s="1088">
        <f t="shared" si="21"/>
        <v>0.625</v>
      </c>
      <c r="AF44" s="1088">
        <f t="shared" si="21"/>
        <v>0.625</v>
      </c>
    </row>
    <row r="45" spans="1:35" ht="14.1" customHeight="1">
      <c r="A45" s="1081" t="s">
        <v>392</v>
      </c>
      <c r="B45" s="1082" t="s">
        <v>481</v>
      </c>
      <c r="C45" s="1081" t="s">
        <v>483</v>
      </c>
      <c r="D45" s="1081" t="s">
        <v>482</v>
      </c>
      <c r="E45" s="1081" t="s">
        <v>484</v>
      </c>
      <c r="F45" s="1081" t="s">
        <v>485</v>
      </c>
      <c r="G45" s="1081" t="s">
        <v>385</v>
      </c>
      <c r="H45" s="1081" t="s">
        <v>386</v>
      </c>
      <c r="I45" s="1081" t="s">
        <v>486</v>
      </c>
      <c r="J45" s="1083" t="s">
        <v>487</v>
      </c>
      <c r="O45" s="1081" t="s">
        <v>398</v>
      </c>
      <c r="P45" s="1093">
        <v>60</v>
      </c>
      <c r="Q45" s="1093">
        <v>60</v>
      </c>
      <c r="R45" s="1093">
        <v>60</v>
      </c>
      <c r="S45" s="1093">
        <v>60</v>
      </c>
      <c r="T45" s="1093">
        <v>60</v>
      </c>
      <c r="U45" s="1093">
        <v>60</v>
      </c>
      <c r="V45" s="1093">
        <v>60</v>
      </c>
      <c r="W45" s="1079"/>
      <c r="X45" s="1079"/>
      <c r="Y45" s="1081" t="s">
        <v>398</v>
      </c>
      <c r="Z45" s="1088">
        <f>9/16</f>
        <v>0.5625</v>
      </c>
      <c r="AA45" s="1088">
        <f t="shared" si="21"/>
        <v>0.5625</v>
      </c>
      <c r="AB45" s="1088">
        <f t="shared" si="21"/>
        <v>0.5625</v>
      </c>
      <c r="AC45" s="1088">
        <f t="shared" si="21"/>
        <v>0.5625</v>
      </c>
      <c r="AD45" s="1088">
        <f t="shared" si="21"/>
        <v>0.5625</v>
      </c>
      <c r="AE45" s="1088">
        <f t="shared" si="21"/>
        <v>0.5625</v>
      </c>
      <c r="AF45" s="1088">
        <f t="shared" si="21"/>
        <v>0.5625</v>
      </c>
    </row>
    <row r="46" spans="1:35" ht="14.1" customHeight="1">
      <c r="A46" s="1081" t="s">
        <v>393</v>
      </c>
      <c r="B46" s="1082">
        <f t="shared" ref="B46:B56" si="22">AB56</f>
        <v>40</v>
      </c>
      <c r="C46" s="1082">
        <f t="shared" ref="C46:C56" si="23">R8</f>
        <v>18</v>
      </c>
      <c r="D46" s="1082">
        <f t="shared" ref="D46:D56" si="24">R24</f>
        <v>1</v>
      </c>
      <c r="E46" s="1082">
        <f t="shared" ref="E46:E56" si="25">AB8</f>
        <v>20</v>
      </c>
      <c r="F46" s="1082">
        <f t="shared" ref="F46:F56" si="26">AB24</f>
        <v>1.875</v>
      </c>
      <c r="G46" s="1082">
        <f t="shared" ref="G46:G56" si="27">R40</f>
        <v>60</v>
      </c>
      <c r="H46" s="1082">
        <f t="shared" ref="H46:H56" si="28">AB40</f>
        <v>0.5625</v>
      </c>
      <c r="I46" s="1082">
        <f>((C46*D46+E46*F46+G46*H46)/144)*B46</f>
        <v>24.791666666666664</v>
      </c>
      <c r="J46" s="1084">
        <f>I46*490</f>
        <v>12147.916666666666</v>
      </c>
      <c r="O46" s="1081" t="s">
        <v>399</v>
      </c>
      <c r="P46" s="1093">
        <v>60</v>
      </c>
      <c r="Q46" s="1093">
        <v>60</v>
      </c>
      <c r="R46" s="1093">
        <v>60</v>
      </c>
      <c r="S46" s="1093">
        <v>60</v>
      </c>
      <c r="T46" s="1093">
        <v>60</v>
      </c>
      <c r="U46" s="1093">
        <v>60</v>
      </c>
      <c r="V46" s="1093">
        <v>60</v>
      </c>
      <c r="W46" s="1079"/>
      <c r="X46" s="1079"/>
      <c r="Y46" s="1081" t="s">
        <v>399</v>
      </c>
      <c r="Z46" s="1088">
        <f>5/8</f>
        <v>0.625</v>
      </c>
      <c r="AA46" s="1088">
        <f t="shared" si="21"/>
        <v>0.625</v>
      </c>
      <c r="AB46" s="1088">
        <f t="shared" si="21"/>
        <v>0.625</v>
      </c>
      <c r="AC46" s="1088">
        <f t="shared" si="21"/>
        <v>0.625</v>
      </c>
      <c r="AD46" s="1088">
        <f t="shared" si="21"/>
        <v>0.625</v>
      </c>
      <c r="AE46" s="1088">
        <f t="shared" si="21"/>
        <v>0.625</v>
      </c>
      <c r="AF46" s="1088">
        <f t="shared" si="21"/>
        <v>0.625</v>
      </c>
    </row>
    <row r="47" spans="1:35" ht="14.1" customHeight="1">
      <c r="A47" s="1081" t="s">
        <v>394</v>
      </c>
      <c r="B47" s="1082">
        <f t="shared" si="22"/>
        <v>94.83</v>
      </c>
      <c r="C47" s="1082">
        <f t="shared" si="23"/>
        <v>18</v>
      </c>
      <c r="D47" s="1082">
        <f t="shared" si="24"/>
        <v>1</v>
      </c>
      <c r="E47" s="1082">
        <f t="shared" si="25"/>
        <v>20</v>
      </c>
      <c r="F47" s="1082">
        <f t="shared" si="26"/>
        <v>1.875</v>
      </c>
      <c r="G47" s="1082">
        <f t="shared" si="27"/>
        <v>60</v>
      </c>
      <c r="H47" s="1082">
        <f t="shared" si="28"/>
        <v>0.5625</v>
      </c>
      <c r="I47" s="1082">
        <f t="shared" ref="I47:I56" si="29">((C47*D47+E47*F47+G47*H47)/144)*B47</f>
        <v>58.774843749999995</v>
      </c>
      <c r="J47" s="1084">
        <f t="shared" ref="J47:J56" si="30">I47*490</f>
        <v>28799.673437499998</v>
      </c>
      <c r="O47" s="1081" t="s">
        <v>400</v>
      </c>
      <c r="P47" s="1093">
        <v>60</v>
      </c>
      <c r="Q47" s="1093">
        <v>60</v>
      </c>
      <c r="R47" s="1093">
        <v>60</v>
      </c>
      <c r="S47" s="1093">
        <v>60</v>
      </c>
      <c r="T47" s="1093">
        <v>60</v>
      </c>
      <c r="U47" s="1093">
        <v>60</v>
      </c>
      <c r="V47" s="1093">
        <v>60</v>
      </c>
      <c r="W47" s="1079"/>
      <c r="X47" s="1079"/>
      <c r="Y47" s="1081" t="s">
        <v>400</v>
      </c>
      <c r="Z47" s="1088">
        <f>5/8</f>
        <v>0.625</v>
      </c>
      <c r="AA47" s="1088">
        <f t="shared" si="21"/>
        <v>0.625</v>
      </c>
      <c r="AB47" s="1088">
        <f t="shared" si="21"/>
        <v>0.625</v>
      </c>
      <c r="AC47" s="1088">
        <f t="shared" si="21"/>
        <v>0.625</v>
      </c>
      <c r="AD47" s="1088">
        <f t="shared" si="21"/>
        <v>0.625</v>
      </c>
      <c r="AE47" s="1088">
        <f t="shared" si="21"/>
        <v>0.625</v>
      </c>
      <c r="AF47" s="1088">
        <f t="shared" si="21"/>
        <v>0.625</v>
      </c>
    </row>
    <row r="48" spans="1:35" ht="14.1" customHeight="1">
      <c r="A48" s="1081" t="s">
        <v>395</v>
      </c>
      <c r="B48" s="1082">
        <f t="shared" si="22"/>
        <v>19.583333333333332</v>
      </c>
      <c r="C48" s="1082">
        <f t="shared" si="23"/>
        <v>18</v>
      </c>
      <c r="D48" s="1082">
        <f t="shared" si="24"/>
        <v>1.875</v>
      </c>
      <c r="E48" s="1082">
        <f t="shared" si="25"/>
        <v>20</v>
      </c>
      <c r="F48" s="1082">
        <f t="shared" si="26"/>
        <v>1.875</v>
      </c>
      <c r="G48" s="1082">
        <f t="shared" si="27"/>
        <v>60</v>
      </c>
      <c r="H48" s="1082">
        <f t="shared" si="28"/>
        <v>0.625</v>
      </c>
      <c r="I48" s="1082">
        <f t="shared" si="29"/>
        <v>14.789496527777777</v>
      </c>
      <c r="J48" s="1084">
        <f t="shared" si="30"/>
        <v>7246.8532986111104</v>
      </c>
      <c r="O48" s="1081" t="s">
        <v>401</v>
      </c>
      <c r="P48" s="1093">
        <v>60</v>
      </c>
      <c r="Q48" s="1093">
        <v>60</v>
      </c>
      <c r="R48" s="1093">
        <v>60</v>
      </c>
      <c r="S48" s="1093">
        <v>60</v>
      </c>
      <c r="T48" s="1093">
        <v>60</v>
      </c>
      <c r="U48" s="1093">
        <v>60</v>
      </c>
      <c r="V48" s="1093">
        <v>60</v>
      </c>
      <c r="W48" s="1079"/>
      <c r="X48" s="1079"/>
      <c r="Y48" s="1081" t="s">
        <v>401</v>
      </c>
      <c r="Z48" s="1088">
        <f>5/8</f>
        <v>0.625</v>
      </c>
      <c r="AA48" s="1088">
        <f t="shared" si="21"/>
        <v>0.625</v>
      </c>
      <c r="AB48" s="1088">
        <f t="shared" si="21"/>
        <v>0.625</v>
      </c>
      <c r="AC48" s="1088">
        <f t="shared" si="21"/>
        <v>0.625</v>
      </c>
      <c r="AD48" s="1088">
        <f t="shared" si="21"/>
        <v>0.625</v>
      </c>
      <c r="AE48" s="1088">
        <f t="shared" si="21"/>
        <v>0.625</v>
      </c>
      <c r="AF48" s="1088">
        <f t="shared" si="21"/>
        <v>0.625</v>
      </c>
    </row>
    <row r="49" spans="1:32" ht="14.1" customHeight="1">
      <c r="A49" s="1081" t="s">
        <v>396</v>
      </c>
      <c r="B49" s="1082">
        <f t="shared" si="22"/>
        <v>34</v>
      </c>
      <c r="C49" s="1082">
        <f t="shared" si="23"/>
        <v>18</v>
      </c>
      <c r="D49" s="1082">
        <f t="shared" si="24"/>
        <v>2.75</v>
      </c>
      <c r="E49" s="1082">
        <f t="shared" si="25"/>
        <v>20</v>
      </c>
      <c r="F49" s="1082">
        <f t="shared" si="26"/>
        <v>2.75</v>
      </c>
      <c r="G49" s="1082">
        <f t="shared" si="27"/>
        <v>60</v>
      </c>
      <c r="H49" s="1082">
        <f t="shared" si="28"/>
        <v>0.625</v>
      </c>
      <c r="I49" s="1082">
        <f t="shared" si="29"/>
        <v>33.527777777777779</v>
      </c>
      <c r="J49" s="1084">
        <f t="shared" si="30"/>
        <v>16428.611111111113</v>
      </c>
      <c r="O49" s="1081" t="s">
        <v>402</v>
      </c>
      <c r="P49" s="1093">
        <v>60</v>
      </c>
      <c r="Q49" s="1093">
        <v>60</v>
      </c>
      <c r="R49" s="1093">
        <v>60</v>
      </c>
      <c r="S49" s="1093">
        <v>60</v>
      </c>
      <c r="T49" s="1093">
        <v>60</v>
      </c>
      <c r="U49" s="1093">
        <v>60</v>
      </c>
      <c r="V49" s="1093">
        <v>60</v>
      </c>
      <c r="W49" s="1079"/>
      <c r="X49" s="1079"/>
      <c r="Y49" s="1081" t="s">
        <v>402</v>
      </c>
      <c r="Z49" s="1088">
        <f>9/16</f>
        <v>0.5625</v>
      </c>
      <c r="AA49" s="1088">
        <f t="shared" si="21"/>
        <v>0.5625</v>
      </c>
      <c r="AB49" s="1088">
        <f t="shared" si="21"/>
        <v>0.5625</v>
      </c>
      <c r="AC49" s="1088">
        <f t="shared" si="21"/>
        <v>0.5625</v>
      </c>
      <c r="AD49" s="1088">
        <f t="shared" si="21"/>
        <v>0.5625</v>
      </c>
      <c r="AE49" s="1088">
        <f t="shared" si="21"/>
        <v>0.5625</v>
      </c>
      <c r="AF49" s="1088">
        <f t="shared" si="21"/>
        <v>0.5625</v>
      </c>
    </row>
    <row r="50" spans="1:32" ht="14.1" customHeight="1">
      <c r="A50" s="1081" t="s">
        <v>397</v>
      </c>
      <c r="B50" s="1082">
        <f t="shared" si="22"/>
        <v>25.916666666666668</v>
      </c>
      <c r="C50" s="1082">
        <f t="shared" si="23"/>
        <v>18</v>
      </c>
      <c r="D50" s="1082">
        <f t="shared" si="24"/>
        <v>1.875</v>
      </c>
      <c r="E50" s="1082">
        <f t="shared" si="25"/>
        <v>20</v>
      </c>
      <c r="F50" s="1082">
        <f t="shared" si="26"/>
        <v>1.875</v>
      </c>
      <c r="G50" s="1082">
        <f t="shared" si="27"/>
        <v>60</v>
      </c>
      <c r="H50" s="1082">
        <f t="shared" si="28"/>
        <v>0.625</v>
      </c>
      <c r="I50" s="1082">
        <f t="shared" si="29"/>
        <v>19.572482638888889</v>
      </c>
      <c r="J50" s="1084">
        <f t="shared" si="30"/>
        <v>9590.5164930555566</v>
      </c>
      <c r="O50" s="1081" t="s">
        <v>403</v>
      </c>
      <c r="P50" s="1093">
        <v>60</v>
      </c>
      <c r="Q50" s="1093">
        <v>60</v>
      </c>
      <c r="R50" s="1093">
        <v>60</v>
      </c>
      <c r="S50" s="1093">
        <v>60</v>
      </c>
      <c r="T50" s="1093">
        <v>60</v>
      </c>
      <c r="U50" s="1093">
        <v>60</v>
      </c>
      <c r="V50" s="1093">
        <v>60</v>
      </c>
      <c r="W50" s="1079"/>
      <c r="X50" s="1079"/>
      <c r="Y50" s="1081" t="s">
        <v>403</v>
      </c>
      <c r="Z50" s="1088">
        <f>9/16</f>
        <v>0.5625</v>
      </c>
      <c r="AA50" s="1088">
        <f t="shared" si="21"/>
        <v>0.5625</v>
      </c>
      <c r="AB50" s="1088">
        <f t="shared" si="21"/>
        <v>0.5625</v>
      </c>
      <c r="AC50" s="1088">
        <f t="shared" si="21"/>
        <v>0.5625</v>
      </c>
      <c r="AD50" s="1088">
        <f t="shared" si="21"/>
        <v>0.5625</v>
      </c>
      <c r="AE50" s="1088">
        <f t="shared" si="21"/>
        <v>0.5625</v>
      </c>
      <c r="AF50" s="1088">
        <f t="shared" si="21"/>
        <v>0.5625</v>
      </c>
    </row>
    <row r="51" spans="1:32" ht="14.1" customHeight="1">
      <c r="A51" s="1081" t="s">
        <v>398</v>
      </c>
      <c r="B51" s="1082">
        <f t="shared" si="22"/>
        <v>79.97</v>
      </c>
      <c r="C51" s="1082">
        <f t="shared" si="23"/>
        <v>18</v>
      </c>
      <c r="D51" s="1082">
        <f t="shared" si="24"/>
        <v>1</v>
      </c>
      <c r="E51" s="1082">
        <f t="shared" si="25"/>
        <v>20</v>
      </c>
      <c r="F51" s="1082">
        <f t="shared" si="26"/>
        <v>1.5</v>
      </c>
      <c r="G51" s="1082">
        <f t="shared" si="27"/>
        <v>60</v>
      </c>
      <c r="H51" s="1082">
        <f t="shared" si="28"/>
        <v>0.5625</v>
      </c>
      <c r="I51" s="1082">
        <f t="shared" si="29"/>
        <v>45.399635416666669</v>
      </c>
      <c r="J51" s="1084">
        <f t="shared" si="30"/>
        <v>22245.821354166666</v>
      </c>
    </row>
    <row r="52" spans="1:32" ht="14.1" customHeight="1">
      <c r="A52" s="1081" t="s">
        <v>399</v>
      </c>
      <c r="B52" s="1082">
        <f t="shared" si="22"/>
        <v>25.5</v>
      </c>
      <c r="C52" s="1082">
        <f t="shared" si="23"/>
        <v>18</v>
      </c>
      <c r="D52" s="1082">
        <f t="shared" si="24"/>
        <v>1.875</v>
      </c>
      <c r="E52" s="1082">
        <f t="shared" si="25"/>
        <v>20</v>
      </c>
      <c r="F52" s="1082">
        <f t="shared" si="26"/>
        <v>1.875</v>
      </c>
      <c r="G52" s="1082">
        <f t="shared" si="27"/>
        <v>60</v>
      </c>
      <c r="H52" s="1082">
        <f t="shared" si="28"/>
        <v>0.625</v>
      </c>
      <c r="I52" s="1082">
        <f t="shared" si="29"/>
        <v>19.2578125</v>
      </c>
      <c r="J52" s="1084">
        <f t="shared" si="30"/>
        <v>9436.328125</v>
      </c>
    </row>
    <row r="53" spans="1:32" ht="14.1" customHeight="1">
      <c r="A53" s="1081" t="s">
        <v>400</v>
      </c>
      <c r="B53" s="1082">
        <f t="shared" si="22"/>
        <v>34</v>
      </c>
      <c r="C53" s="1082">
        <f t="shared" si="23"/>
        <v>18</v>
      </c>
      <c r="D53" s="1082">
        <f t="shared" si="24"/>
        <v>3</v>
      </c>
      <c r="E53" s="1082">
        <f t="shared" si="25"/>
        <v>20</v>
      </c>
      <c r="F53" s="1082">
        <f t="shared" si="26"/>
        <v>3</v>
      </c>
      <c r="G53" s="1082">
        <f t="shared" si="27"/>
        <v>60</v>
      </c>
      <c r="H53" s="1082">
        <f t="shared" si="28"/>
        <v>0.625</v>
      </c>
      <c r="I53" s="1082">
        <f t="shared" si="29"/>
        <v>35.770833333333329</v>
      </c>
      <c r="J53" s="1084">
        <f t="shared" si="30"/>
        <v>17527.708333333332</v>
      </c>
    </row>
    <row r="54" spans="1:32" ht="14.1" customHeight="1">
      <c r="A54" s="1081" t="s">
        <v>401</v>
      </c>
      <c r="B54" s="1082">
        <f t="shared" si="22"/>
        <v>19.5</v>
      </c>
      <c r="C54" s="1082">
        <f t="shared" si="23"/>
        <v>18</v>
      </c>
      <c r="D54" s="1082">
        <f t="shared" si="24"/>
        <v>1.875</v>
      </c>
      <c r="E54" s="1082">
        <f t="shared" si="25"/>
        <v>20</v>
      </c>
      <c r="F54" s="1082">
        <f t="shared" si="26"/>
        <v>1.875</v>
      </c>
      <c r="G54" s="1082">
        <f t="shared" si="27"/>
        <v>60</v>
      </c>
      <c r="H54" s="1082">
        <f t="shared" si="28"/>
        <v>0.625</v>
      </c>
      <c r="I54" s="1082">
        <f t="shared" si="29"/>
        <v>14.7265625</v>
      </c>
      <c r="J54" s="1084">
        <f t="shared" si="30"/>
        <v>7216.015625</v>
      </c>
      <c r="O54" s="1073"/>
      <c r="X54" s="1231" t="s">
        <v>476</v>
      </c>
      <c r="Y54" s="1231"/>
      <c r="Z54" s="1231"/>
      <c r="AA54" s="1231"/>
      <c r="AB54" s="1231"/>
      <c r="AC54" s="1231"/>
      <c r="AD54" s="1231"/>
      <c r="AE54" s="1231"/>
      <c r="AF54" s="1231"/>
    </row>
    <row r="55" spans="1:32" ht="14.1" customHeight="1">
      <c r="A55" s="1081" t="s">
        <v>402</v>
      </c>
      <c r="B55" s="1082">
        <f t="shared" si="22"/>
        <v>94.87</v>
      </c>
      <c r="C55" s="1082">
        <f t="shared" si="23"/>
        <v>18</v>
      </c>
      <c r="D55" s="1082">
        <f t="shared" si="24"/>
        <v>1</v>
      </c>
      <c r="E55" s="1082">
        <f t="shared" si="25"/>
        <v>20</v>
      </c>
      <c r="F55" s="1082">
        <f t="shared" si="26"/>
        <v>1.875</v>
      </c>
      <c r="G55" s="1082">
        <f t="shared" si="27"/>
        <v>60</v>
      </c>
      <c r="H55" s="1082">
        <f t="shared" si="28"/>
        <v>0.5625</v>
      </c>
      <c r="I55" s="1082">
        <f t="shared" si="29"/>
        <v>58.799635416666668</v>
      </c>
      <c r="J55" s="1084">
        <f t="shared" si="30"/>
        <v>28811.821354166666</v>
      </c>
      <c r="O55" s="1230" t="s">
        <v>247</v>
      </c>
      <c r="P55" s="1230"/>
      <c r="Q55" s="1230"/>
      <c r="R55" s="1230"/>
      <c r="S55" s="1230"/>
      <c r="T55" s="1230"/>
      <c r="U55" s="1230"/>
      <c r="X55" s="1082" t="s">
        <v>481</v>
      </c>
      <c r="Y55" s="1081" t="s">
        <v>392</v>
      </c>
      <c r="Z55" s="1081" t="s">
        <v>234</v>
      </c>
      <c r="AA55" s="1081" t="s">
        <v>235</v>
      </c>
      <c r="AB55" s="1081" t="s">
        <v>236</v>
      </c>
      <c r="AC55" s="1081" t="s">
        <v>237</v>
      </c>
      <c r="AD55" s="1081" t="s">
        <v>238</v>
      </c>
      <c r="AE55" s="1081" t="s">
        <v>239</v>
      </c>
      <c r="AF55" s="1081" t="s">
        <v>240</v>
      </c>
    </row>
    <row r="56" spans="1:32" ht="14.1" customHeight="1">
      <c r="A56" s="1081" t="s">
        <v>403</v>
      </c>
      <c r="B56" s="1082">
        <f t="shared" si="22"/>
        <v>40</v>
      </c>
      <c r="C56" s="1082">
        <f t="shared" si="23"/>
        <v>18</v>
      </c>
      <c r="D56" s="1082">
        <f t="shared" si="24"/>
        <v>1</v>
      </c>
      <c r="E56" s="1082">
        <f t="shared" si="25"/>
        <v>20</v>
      </c>
      <c r="F56" s="1082">
        <f t="shared" si="26"/>
        <v>1.875</v>
      </c>
      <c r="G56" s="1082">
        <f t="shared" si="27"/>
        <v>60</v>
      </c>
      <c r="H56" s="1082">
        <f t="shared" si="28"/>
        <v>0.5625</v>
      </c>
      <c r="I56" s="1082">
        <f t="shared" si="29"/>
        <v>24.791666666666664</v>
      </c>
      <c r="J56" s="1084">
        <f t="shared" si="30"/>
        <v>12147.916666666666</v>
      </c>
      <c r="O56" s="572" t="s">
        <v>250</v>
      </c>
      <c r="P56" s="572" t="s">
        <v>248</v>
      </c>
      <c r="Q56" s="572" t="s">
        <v>242</v>
      </c>
      <c r="R56" s="572" t="s">
        <v>243</v>
      </c>
      <c r="S56" s="573" t="s">
        <v>246</v>
      </c>
      <c r="T56" s="572" t="s">
        <v>244</v>
      </c>
      <c r="U56" s="572" t="s">
        <v>245</v>
      </c>
      <c r="X56" s="1082" t="s">
        <v>480</v>
      </c>
      <c r="Y56" s="1081" t="s">
        <v>393</v>
      </c>
      <c r="Z56" s="1082">
        <v>40</v>
      </c>
      <c r="AA56" s="1082">
        <f>Z56</f>
        <v>40</v>
      </c>
      <c r="AB56" s="1082">
        <f t="shared" ref="AB56:AF56" si="31">AA56</f>
        <v>40</v>
      </c>
      <c r="AC56" s="1082">
        <f t="shared" si="31"/>
        <v>40</v>
      </c>
      <c r="AD56" s="1082">
        <f t="shared" si="31"/>
        <v>40</v>
      </c>
      <c r="AE56" s="1082">
        <f t="shared" si="31"/>
        <v>40</v>
      </c>
      <c r="AF56" s="1082">
        <f t="shared" si="31"/>
        <v>40</v>
      </c>
    </row>
    <row r="57" spans="1:32" ht="14.1" customHeight="1">
      <c r="A57" s="1076"/>
      <c r="B57" s="1089">
        <f>SUM(B46:B56)</f>
        <v>508.16999999999996</v>
      </c>
      <c r="I57" s="1090" t="s">
        <v>489</v>
      </c>
      <c r="J57" s="1091">
        <f>SUM(J46:J56)</f>
        <v>171599.18246527776</v>
      </c>
      <c r="O57" s="472" t="s">
        <v>131</v>
      </c>
      <c r="P57" s="472" t="s">
        <v>240</v>
      </c>
      <c r="Q57" s="472">
        <v>552.62</v>
      </c>
      <c r="R57" s="472">
        <v>802.53</v>
      </c>
      <c r="S57" s="629">
        <v>16.760999999999999</v>
      </c>
      <c r="T57" s="470">
        <f>(R57-Q57)+S57</f>
        <v>266.67099999999999</v>
      </c>
      <c r="U57" s="569">
        <f>T57*1000</f>
        <v>266671</v>
      </c>
      <c r="X57" s="1082" t="s">
        <v>477</v>
      </c>
      <c r="Y57" s="1081" t="s">
        <v>394</v>
      </c>
      <c r="Z57" s="1082">
        <f>[11]Sheet1!$G$4</f>
        <v>94.88</v>
      </c>
      <c r="AA57" s="1082">
        <v>94.86</v>
      </c>
      <c r="AB57" s="1082">
        <v>94.83</v>
      </c>
      <c r="AC57" s="1082">
        <v>94.8</v>
      </c>
      <c r="AD57" s="1082">
        <v>94.78</v>
      </c>
      <c r="AE57" s="1082">
        <v>94.75</v>
      </c>
      <c r="AF57" s="1082">
        <v>94.73</v>
      </c>
    </row>
    <row r="58" spans="1:32" ht="14.1" customHeight="1">
      <c r="O58" s="472" t="s">
        <v>132</v>
      </c>
      <c r="P58" s="472" t="s">
        <v>239</v>
      </c>
      <c r="Q58" s="472">
        <v>554.48</v>
      </c>
      <c r="R58" s="472">
        <v>760.22</v>
      </c>
      <c r="S58" s="629">
        <v>16.762</v>
      </c>
      <c r="T58" s="470">
        <f t="shared" ref="T58:T63" si="32">(R58-Q58)+S58</f>
        <v>222.50200000000001</v>
      </c>
      <c r="U58" s="569">
        <f t="shared" ref="U58:U63" si="33">T58*1000</f>
        <v>222502</v>
      </c>
      <c r="X58" s="1082">
        <f>19+7/12</f>
        <v>19.583333333333332</v>
      </c>
      <c r="Y58" s="1081" t="s">
        <v>395</v>
      </c>
      <c r="Z58" s="1082">
        <f>X58</f>
        <v>19.583333333333332</v>
      </c>
      <c r="AA58" s="1082">
        <f>Z58</f>
        <v>19.583333333333332</v>
      </c>
      <c r="AB58" s="1082">
        <f t="shared" ref="AB58:AF66" si="34">AA58</f>
        <v>19.583333333333332</v>
      </c>
      <c r="AC58" s="1082">
        <f t="shared" si="34"/>
        <v>19.583333333333332</v>
      </c>
      <c r="AD58" s="1082">
        <f t="shared" si="34"/>
        <v>19.583333333333332</v>
      </c>
      <c r="AE58" s="1082">
        <f t="shared" si="34"/>
        <v>19.583333333333332</v>
      </c>
      <c r="AF58" s="1082">
        <f t="shared" si="34"/>
        <v>19.583333333333332</v>
      </c>
    </row>
    <row r="59" spans="1:32" ht="14.1" customHeight="1">
      <c r="O59" s="472" t="s">
        <v>133</v>
      </c>
      <c r="P59" s="472" t="s">
        <v>238</v>
      </c>
      <c r="Q59" s="470">
        <v>554.96</v>
      </c>
      <c r="R59" s="470">
        <v>759.69</v>
      </c>
      <c r="S59" s="629">
        <v>16.762</v>
      </c>
      <c r="T59" s="470">
        <f t="shared" si="32"/>
        <v>221.49200000000002</v>
      </c>
      <c r="U59" s="569">
        <f t="shared" si="33"/>
        <v>221492.00000000003</v>
      </c>
      <c r="X59" s="1082">
        <f>34</f>
        <v>34</v>
      </c>
      <c r="Y59" s="1081" t="s">
        <v>396</v>
      </c>
      <c r="Z59" s="1082">
        <f>X59</f>
        <v>34</v>
      </c>
      <c r="AA59" s="1082">
        <f>Z59</f>
        <v>34</v>
      </c>
      <c r="AB59" s="1082">
        <f t="shared" si="34"/>
        <v>34</v>
      </c>
      <c r="AC59" s="1082">
        <f t="shared" si="34"/>
        <v>34</v>
      </c>
      <c r="AD59" s="1082">
        <f t="shared" si="34"/>
        <v>34</v>
      </c>
      <c r="AE59" s="1082">
        <f t="shared" si="34"/>
        <v>34</v>
      </c>
      <c r="AF59" s="1082">
        <f t="shared" si="34"/>
        <v>34</v>
      </c>
    </row>
    <row r="60" spans="1:32" ht="14.1" customHeight="1">
      <c r="A60" s="1233" t="s">
        <v>495</v>
      </c>
      <c r="B60" s="1234"/>
      <c r="C60" s="1234"/>
      <c r="D60" s="1234"/>
      <c r="E60" s="1234"/>
      <c r="F60" s="1234"/>
      <c r="G60" s="1234"/>
      <c r="H60" s="1234"/>
      <c r="I60" s="1234"/>
      <c r="J60" s="1235"/>
      <c r="O60" s="472" t="s">
        <v>134</v>
      </c>
      <c r="P60" s="472" t="s">
        <v>237</v>
      </c>
      <c r="Q60" s="470">
        <v>554.71</v>
      </c>
      <c r="R60" s="470">
        <v>760.53</v>
      </c>
      <c r="S60" s="629">
        <v>16.762</v>
      </c>
      <c r="T60" s="470">
        <f t="shared" si="32"/>
        <v>222.58199999999994</v>
      </c>
      <c r="U60" s="569">
        <f t="shared" si="33"/>
        <v>222581.99999999994</v>
      </c>
      <c r="X60" s="1082">
        <f>25+11/12</f>
        <v>25.916666666666668</v>
      </c>
      <c r="Y60" s="1081" t="s">
        <v>397</v>
      </c>
      <c r="Z60" s="1082">
        <f>X60</f>
        <v>25.916666666666668</v>
      </c>
      <c r="AA60" s="1082">
        <f>Z60</f>
        <v>25.916666666666668</v>
      </c>
      <c r="AB60" s="1082">
        <f t="shared" si="34"/>
        <v>25.916666666666668</v>
      </c>
      <c r="AC60" s="1082">
        <f t="shared" si="34"/>
        <v>25.916666666666668</v>
      </c>
      <c r="AD60" s="1082">
        <f t="shared" si="34"/>
        <v>25.916666666666668</v>
      </c>
      <c r="AE60" s="1082">
        <f t="shared" si="34"/>
        <v>25.916666666666668</v>
      </c>
      <c r="AF60" s="1082">
        <f t="shared" si="34"/>
        <v>25.916666666666668</v>
      </c>
    </row>
    <row r="61" spans="1:32" ht="14.1" customHeight="1">
      <c r="A61" s="1081" t="s">
        <v>392</v>
      </c>
      <c r="B61" s="1082" t="s">
        <v>481</v>
      </c>
      <c r="C61" s="1081" t="s">
        <v>483</v>
      </c>
      <c r="D61" s="1081" t="s">
        <v>482</v>
      </c>
      <c r="E61" s="1081" t="s">
        <v>484</v>
      </c>
      <c r="F61" s="1081" t="s">
        <v>485</v>
      </c>
      <c r="G61" s="1081" t="s">
        <v>385</v>
      </c>
      <c r="H61" s="1081" t="s">
        <v>386</v>
      </c>
      <c r="I61" s="1081" t="s">
        <v>486</v>
      </c>
      <c r="J61" s="1083" t="s">
        <v>487</v>
      </c>
      <c r="O61" s="472" t="s">
        <v>135</v>
      </c>
      <c r="P61" s="472" t="s">
        <v>236</v>
      </c>
      <c r="Q61" s="472">
        <v>554.77</v>
      </c>
      <c r="R61" s="472">
        <v>760.61</v>
      </c>
      <c r="S61" s="629">
        <v>16.763000000000002</v>
      </c>
      <c r="T61" s="470">
        <f t="shared" si="32"/>
        <v>222.60300000000004</v>
      </c>
      <c r="U61" s="569">
        <f t="shared" si="33"/>
        <v>222603.00000000003</v>
      </c>
      <c r="X61" s="1082" t="s">
        <v>478</v>
      </c>
      <c r="Y61" s="1081" t="s">
        <v>398</v>
      </c>
      <c r="Z61" s="1082">
        <v>80</v>
      </c>
      <c r="AA61" s="1082">
        <v>79.989999999999995</v>
      </c>
      <c r="AB61" s="1082">
        <v>79.97</v>
      </c>
      <c r="AC61" s="1082">
        <v>79.959999999999994</v>
      </c>
      <c r="AD61" s="1082">
        <v>79.95</v>
      </c>
      <c r="AE61" s="1082">
        <v>79.930000000000007</v>
      </c>
      <c r="AF61" s="1082">
        <v>79.92</v>
      </c>
    </row>
    <row r="62" spans="1:32" ht="14.1" customHeight="1">
      <c r="A62" s="1081" t="s">
        <v>393</v>
      </c>
      <c r="B62" s="1082">
        <f t="shared" ref="B62:B72" si="35">AC56</f>
        <v>40</v>
      </c>
      <c r="C62" s="1082">
        <f t="shared" ref="C62:C72" si="36">S8</f>
        <v>18</v>
      </c>
      <c r="D62" s="1082">
        <f t="shared" ref="D62:D72" si="37">S24</f>
        <v>1</v>
      </c>
      <c r="E62" s="1082">
        <f t="shared" ref="E62:E72" si="38">AC8</f>
        <v>20</v>
      </c>
      <c r="F62" s="1082">
        <f t="shared" ref="F62:F72" si="39">AC24</f>
        <v>1.875</v>
      </c>
      <c r="G62" s="1082">
        <f t="shared" ref="G62:G72" si="40">S40</f>
        <v>60</v>
      </c>
      <c r="H62" s="1082">
        <f t="shared" ref="H62:H72" si="41">AC40</f>
        <v>0.5625</v>
      </c>
      <c r="I62" s="1082">
        <f>((C62*D62+E62*F62+G62*H62)/144)*B62</f>
        <v>24.791666666666664</v>
      </c>
      <c r="J62" s="1084">
        <f>I62*490</f>
        <v>12147.916666666666</v>
      </c>
      <c r="O62" s="472" t="s">
        <v>136</v>
      </c>
      <c r="P62" s="472" t="s">
        <v>235</v>
      </c>
      <c r="Q62" s="472">
        <v>554.84</v>
      </c>
      <c r="R62" s="470">
        <v>760.7</v>
      </c>
      <c r="S62" s="629">
        <v>16.762</v>
      </c>
      <c r="T62" s="470">
        <f t="shared" si="32"/>
        <v>222.62200000000001</v>
      </c>
      <c r="U62" s="569">
        <f t="shared" si="33"/>
        <v>222622</v>
      </c>
      <c r="X62" s="1082">
        <v>25.5</v>
      </c>
      <c r="Y62" s="1081" t="s">
        <v>399</v>
      </c>
      <c r="Z62" s="1082">
        <f>X62</f>
        <v>25.5</v>
      </c>
      <c r="AA62" s="1082">
        <f>Z62</f>
        <v>25.5</v>
      </c>
      <c r="AB62" s="1082">
        <f t="shared" si="34"/>
        <v>25.5</v>
      </c>
      <c r="AC62" s="1082">
        <f t="shared" si="34"/>
        <v>25.5</v>
      </c>
      <c r="AD62" s="1082">
        <f t="shared" si="34"/>
        <v>25.5</v>
      </c>
      <c r="AE62" s="1082">
        <f t="shared" si="34"/>
        <v>25.5</v>
      </c>
      <c r="AF62" s="1082">
        <f t="shared" si="34"/>
        <v>25.5</v>
      </c>
    </row>
    <row r="63" spans="1:32" ht="14.1" customHeight="1">
      <c r="A63" s="1081" t="s">
        <v>394</v>
      </c>
      <c r="B63" s="1082">
        <f t="shared" si="35"/>
        <v>94.8</v>
      </c>
      <c r="C63" s="1082">
        <f t="shared" si="36"/>
        <v>18</v>
      </c>
      <c r="D63" s="1082">
        <f t="shared" si="37"/>
        <v>1</v>
      </c>
      <c r="E63" s="1082">
        <f t="shared" si="38"/>
        <v>20</v>
      </c>
      <c r="F63" s="1082">
        <f t="shared" si="39"/>
        <v>1.875</v>
      </c>
      <c r="G63" s="1082">
        <f t="shared" si="40"/>
        <v>60</v>
      </c>
      <c r="H63" s="1082">
        <f t="shared" si="41"/>
        <v>0.5625</v>
      </c>
      <c r="I63" s="1082">
        <f t="shared" ref="I63:I72" si="42">((C63*D63+E63*F63+G63*H63)/144)*B63</f>
        <v>58.756249999999994</v>
      </c>
      <c r="J63" s="1084">
        <f t="shared" ref="J63:J72" si="43">I63*490</f>
        <v>28790.562499999996</v>
      </c>
      <c r="O63" s="472" t="s">
        <v>137</v>
      </c>
      <c r="P63" s="472" t="s">
        <v>234</v>
      </c>
      <c r="Q63" s="574">
        <v>558.05999999999995</v>
      </c>
      <c r="R63" s="574">
        <v>771.08</v>
      </c>
      <c r="S63" s="472"/>
      <c r="T63" s="470">
        <f t="shared" si="32"/>
        <v>213.0200000000001</v>
      </c>
      <c r="U63" s="569">
        <f t="shared" si="33"/>
        <v>213020.00000000009</v>
      </c>
      <c r="X63" s="1082">
        <v>34</v>
      </c>
      <c r="Y63" s="1081" t="s">
        <v>400</v>
      </c>
      <c r="Z63" s="1082">
        <f>X63</f>
        <v>34</v>
      </c>
      <c r="AA63" s="1082">
        <f>Z63</f>
        <v>34</v>
      </c>
      <c r="AB63" s="1082">
        <f t="shared" si="34"/>
        <v>34</v>
      </c>
      <c r="AC63" s="1082">
        <f t="shared" si="34"/>
        <v>34</v>
      </c>
      <c r="AD63" s="1082">
        <f t="shared" si="34"/>
        <v>34</v>
      </c>
      <c r="AE63" s="1082">
        <f t="shared" si="34"/>
        <v>34</v>
      </c>
      <c r="AF63" s="1082">
        <f t="shared" si="34"/>
        <v>34</v>
      </c>
    </row>
    <row r="64" spans="1:32" ht="14.1" customHeight="1">
      <c r="A64" s="1081" t="s">
        <v>395</v>
      </c>
      <c r="B64" s="1082">
        <f t="shared" si="35"/>
        <v>19.583333333333332</v>
      </c>
      <c r="C64" s="1082">
        <f t="shared" si="36"/>
        <v>18</v>
      </c>
      <c r="D64" s="1082">
        <f t="shared" si="37"/>
        <v>1.875</v>
      </c>
      <c r="E64" s="1082">
        <f t="shared" si="38"/>
        <v>20</v>
      </c>
      <c r="F64" s="1082">
        <f t="shared" si="39"/>
        <v>1.875</v>
      </c>
      <c r="G64" s="1082">
        <f t="shared" si="40"/>
        <v>60</v>
      </c>
      <c r="H64" s="1082">
        <f t="shared" si="41"/>
        <v>0.625</v>
      </c>
      <c r="I64" s="1082">
        <f t="shared" si="42"/>
        <v>14.789496527777777</v>
      </c>
      <c r="J64" s="1084">
        <f t="shared" si="43"/>
        <v>7246.8532986111104</v>
      </c>
      <c r="P64" s="1063"/>
      <c r="Q64" s="567"/>
      <c r="R64" s="567"/>
      <c r="T64" s="1063"/>
      <c r="U64" s="552"/>
      <c r="V64" s="568"/>
      <c r="X64" s="1082">
        <v>19.5</v>
      </c>
      <c r="Y64" s="1081" t="s">
        <v>401</v>
      </c>
      <c r="Z64" s="1082">
        <f>X64</f>
        <v>19.5</v>
      </c>
      <c r="AA64" s="1082">
        <f>Z64</f>
        <v>19.5</v>
      </c>
      <c r="AB64" s="1082">
        <f t="shared" si="34"/>
        <v>19.5</v>
      </c>
      <c r="AC64" s="1082">
        <f t="shared" si="34"/>
        <v>19.5</v>
      </c>
      <c r="AD64" s="1082">
        <f t="shared" si="34"/>
        <v>19.5</v>
      </c>
      <c r="AE64" s="1082">
        <f t="shared" si="34"/>
        <v>19.5</v>
      </c>
      <c r="AF64" s="1082">
        <f t="shared" si="34"/>
        <v>19.5</v>
      </c>
    </row>
    <row r="65" spans="1:35" ht="14.1" customHeight="1">
      <c r="A65" s="1081" t="s">
        <v>396</v>
      </c>
      <c r="B65" s="1082">
        <f t="shared" si="35"/>
        <v>34</v>
      </c>
      <c r="C65" s="1082">
        <f t="shared" si="36"/>
        <v>18</v>
      </c>
      <c r="D65" s="1082">
        <f t="shared" si="37"/>
        <v>2.75</v>
      </c>
      <c r="E65" s="1082">
        <f t="shared" si="38"/>
        <v>20</v>
      </c>
      <c r="F65" s="1082">
        <f t="shared" si="39"/>
        <v>2.75</v>
      </c>
      <c r="G65" s="1082">
        <f t="shared" si="40"/>
        <v>60</v>
      </c>
      <c r="H65" s="1082">
        <f t="shared" si="41"/>
        <v>0.625</v>
      </c>
      <c r="I65" s="1082">
        <f t="shared" si="42"/>
        <v>33.527777777777779</v>
      </c>
      <c r="J65" s="1084">
        <f t="shared" si="43"/>
        <v>16428.611111111113</v>
      </c>
      <c r="Q65" s="491"/>
      <c r="R65" s="491"/>
      <c r="T65" s="1079" t="s">
        <v>241</v>
      </c>
      <c r="U65" s="569">
        <f>SUM(U57:U63)</f>
        <v>1591492</v>
      </c>
      <c r="V65" s="558" t="s">
        <v>5</v>
      </c>
      <c r="X65" s="1082" t="s">
        <v>479</v>
      </c>
      <c r="Y65" s="1081" t="s">
        <v>402</v>
      </c>
      <c r="Z65" s="1082">
        <v>94.86</v>
      </c>
      <c r="AA65" s="1082">
        <v>94.85</v>
      </c>
      <c r="AB65" s="1082">
        <v>94.87</v>
      </c>
      <c r="AC65" s="1082">
        <v>94.87</v>
      </c>
      <c r="AD65" s="1082">
        <v>94.86</v>
      </c>
      <c r="AE65" s="1082">
        <v>94.86</v>
      </c>
      <c r="AF65" s="1082">
        <v>94.86</v>
      </c>
    </row>
    <row r="66" spans="1:35" ht="14.1" customHeight="1">
      <c r="A66" s="1081" t="s">
        <v>397</v>
      </c>
      <c r="B66" s="1082">
        <f t="shared" si="35"/>
        <v>25.916666666666668</v>
      </c>
      <c r="C66" s="1082">
        <f t="shared" si="36"/>
        <v>18</v>
      </c>
      <c r="D66" s="1082">
        <f t="shared" si="37"/>
        <v>1.875</v>
      </c>
      <c r="E66" s="1082">
        <f t="shared" si="38"/>
        <v>20</v>
      </c>
      <c r="F66" s="1082">
        <f t="shared" si="39"/>
        <v>1.875</v>
      </c>
      <c r="G66" s="1082">
        <f t="shared" si="40"/>
        <v>60</v>
      </c>
      <c r="H66" s="1082">
        <f t="shared" si="41"/>
        <v>0.625</v>
      </c>
      <c r="I66" s="1082">
        <f t="shared" si="42"/>
        <v>19.572482638888889</v>
      </c>
      <c r="J66" s="1084">
        <f t="shared" si="43"/>
        <v>9590.5164930555566</v>
      </c>
      <c r="P66" s="1079"/>
      <c r="Q66" s="491"/>
      <c r="R66" s="491"/>
      <c r="S66" s="1062"/>
      <c r="T66" s="1062"/>
      <c r="U66" s="1062"/>
      <c r="V66" s="558"/>
      <c r="X66" s="1082" t="s">
        <v>480</v>
      </c>
      <c r="Y66" s="1081" t="s">
        <v>403</v>
      </c>
      <c r="Z66" s="1082">
        <v>40</v>
      </c>
      <c r="AA66" s="1082">
        <f>Z66</f>
        <v>40</v>
      </c>
      <c r="AB66" s="1082">
        <f t="shared" si="34"/>
        <v>40</v>
      </c>
      <c r="AC66" s="1082">
        <f t="shared" si="34"/>
        <v>40</v>
      </c>
      <c r="AD66" s="1082">
        <f t="shared" si="34"/>
        <v>40</v>
      </c>
      <c r="AE66" s="1082">
        <f t="shared" si="34"/>
        <v>40</v>
      </c>
      <c r="AF66" s="1082">
        <f t="shared" si="34"/>
        <v>40</v>
      </c>
    </row>
    <row r="67" spans="1:35" ht="14.1" customHeight="1">
      <c r="A67" s="1081" t="s">
        <v>398</v>
      </c>
      <c r="B67" s="1082">
        <f t="shared" si="35"/>
        <v>79.959999999999994</v>
      </c>
      <c r="C67" s="1082">
        <f t="shared" si="36"/>
        <v>18</v>
      </c>
      <c r="D67" s="1082">
        <f t="shared" si="37"/>
        <v>1</v>
      </c>
      <c r="E67" s="1082">
        <f t="shared" si="38"/>
        <v>20</v>
      </c>
      <c r="F67" s="1082">
        <f t="shared" si="39"/>
        <v>1.5</v>
      </c>
      <c r="G67" s="1082">
        <f t="shared" si="40"/>
        <v>60</v>
      </c>
      <c r="H67" s="1082">
        <f t="shared" si="41"/>
        <v>0.5625</v>
      </c>
      <c r="I67" s="1082">
        <f t="shared" si="42"/>
        <v>45.39395833333333</v>
      </c>
      <c r="J67" s="1084">
        <f t="shared" si="43"/>
        <v>22243.039583333331</v>
      </c>
      <c r="P67" s="1063"/>
      <c r="Q67" s="1063"/>
      <c r="R67" s="1063"/>
      <c r="S67" s="1063"/>
      <c r="T67" s="1063" t="s">
        <v>249</v>
      </c>
      <c r="U67" s="569">
        <f>U65*0.05</f>
        <v>79574.600000000006</v>
      </c>
      <c r="V67" s="415" t="s">
        <v>5</v>
      </c>
    </row>
    <row r="68" spans="1:35" ht="14.1" customHeight="1">
      <c r="A68" s="1081" t="s">
        <v>399</v>
      </c>
      <c r="B68" s="1082">
        <f t="shared" si="35"/>
        <v>25.5</v>
      </c>
      <c r="C68" s="1082">
        <f t="shared" si="36"/>
        <v>18</v>
      </c>
      <c r="D68" s="1082">
        <f t="shared" si="37"/>
        <v>1.875</v>
      </c>
      <c r="E68" s="1082">
        <f t="shared" si="38"/>
        <v>20</v>
      </c>
      <c r="F68" s="1082">
        <f t="shared" si="39"/>
        <v>1.875</v>
      </c>
      <c r="G68" s="1082">
        <f t="shared" si="40"/>
        <v>60</v>
      </c>
      <c r="H68" s="1082">
        <f t="shared" si="41"/>
        <v>0.625</v>
      </c>
      <c r="I68" s="1082">
        <f t="shared" si="42"/>
        <v>19.2578125</v>
      </c>
      <c r="J68" s="1084">
        <f t="shared" si="43"/>
        <v>9436.328125</v>
      </c>
      <c r="P68" s="1063"/>
      <c r="Q68" s="1063"/>
      <c r="R68" s="1063"/>
      <c r="S68" s="1063"/>
      <c r="T68" s="1063"/>
      <c r="U68" s="569">
        <f>U65+U67</f>
        <v>1671066.6</v>
      </c>
      <c r="V68" s="415" t="s">
        <v>5</v>
      </c>
    </row>
    <row r="69" spans="1:35" ht="14.1" customHeight="1">
      <c r="A69" s="1081" t="s">
        <v>400</v>
      </c>
      <c r="B69" s="1082">
        <f t="shared" si="35"/>
        <v>34</v>
      </c>
      <c r="C69" s="1082">
        <f t="shared" si="36"/>
        <v>18</v>
      </c>
      <c r="D69" s="1082">
        <f t="shared" si="37"/>
        <v>3</v>
      </c>
      <c r="E69" s="1082">
        <f t="shared" si="38"/>
        <v>20</v>
      </c>
      <c r="F69" s="1082">
        <f t="shared" si="39"/>
        <v>3</v>
      </c>
      <c r="G69" s="1082">
        <f t="shared" si="40"/>
        <v>60</v>
      </c>
      <c r="H69" s="1082">
        <f t="shared" si="41"/>
        <v>0.625</v>
      </c>
      <c r="I69" s="1082">
        <f t="shared" si="42"/>
        <v>35.770833333333329</v>
      </c>
      <c r="J69" s="1084">
        <f t="shared" si="43"/>
        <v>17527.708333333332</v>
      </c>
    </row>
    <row r="70" spans="1:35" ht="14.1" customHeight="1">
      <c r="A70" s="1081" t="s">
        <v>401</v>
      </c>
      <c r="B70" s="1082">
        <f t="shared" si="35"/>
        <v>19.5</v>
      </c>
      <c r="C70" s="1082">
        <f t="shared" si="36"/>
        <v>18</v>
      </c>
      <c r="D70" s="1082">
        <f t="shared" si="37"/>
        <v>1.875</v>
      </c>
      <c r="E70" s="1082">
        <f t="shared" si="38"/>
        <v>20</v>
      </c>
      <c r="F70" s="1082">
        <f t="shared" si="39"/>
        <v>1.875</v>
      </c>
      <c r="G70" s="1082">
        <f t="shared" si="40"/>
        <v>60</v>
      </c>
      <c r="H70" s="1082">
        <f t="shared" si="41"/>
        <v>0.625</v>
      </c>
      <c r="I70" s="1082">
        <f t="shared" si="42"/>
        <v>14.7265625</v>
      </c>
      <c r="J70" s="1084">
        <f t="shared" si="43"/>
        <v>7216.015625</v>
      </c>
    </row>
    <row r="71" spans="1:35" ht="14.1" customHeight="1">
      <c r="A71" s="1081" t="s">
        <v>402</v>
      </c>
      <c r="B71" s="1082">
        <f t="shared" si="35"/>
        <v>94.87</v>
      </c>
      <c r="C71" s="1082">
        <f t="shared" si="36"/>
        <v>18</v>
      </c>
      <c r="D71" s="1082">
        <f t="shared" si="37"/>
        <v>1</v>
      </c>
      <c r="E71" s="1082">
        <f t="shared" si="38"/>
        <v>20</v>
      </c>
      <c r="F71" s="1082">
        <f t="shared" si="39"/>
        <v>1.875</v>
      </c>
      <c r="G71" s="1082">
        <f t="shared" si="40"/>
        <v>60</v>
      </c>
      <c r="H71" s="1082">
        <f t="shared" si="41"/>
        <v>0.5625</v>
      </c>
      <c r="I71" s="1082">
        <f t="shared" si="42"/>
        <v>58.799635416666668</v>
      </c>
      <c r="J71" s="1084">
        <f t="shared" si="43"/>
        <v>28811.821354166666</v>
      </c>
    </row>
    <row r="72" spans="1:35" ht="14.1" customHeight="1">
      <c r="A72" s="1081" t="s">
        <v>403</v>
      </c>
      <c r="B72" s="1082">
        <f t="shared" si="35"/>
        <v>40</v>
      </c>
      <c r="C72" s="1082">
        <f t="shared" si="36"/>
        <v>18</v>
      </c>
      <c r="D72" s="1082">
        <f t="shared" si="37"/>
        <v>1</v>
      </c>
      <c r="E72" s="1082">
        <f t="shared" si="38"/>
        <v>20</v>
      </c>
      <c r="F72" s="1082">
        <f t="shared" si="39"/>
        <v>1.875</v>
      </c>
      <c r="G72" s="1082">
        <f t="shared" si="40"/>
        <v>60</v>
      </c>
      <c r="H72" s="1082">
        <f t="shared" si="41"/>
        <v>0.5625</v>
      </c>
      <c r="I72" s="1082">
        <f t="shared" si="42"/>
        <v>24.791666666666664</v>
      </c>
      <c r="J72" s="1084">
        <f t="shared" si="43"/>
        <v>12147.916666666666</v>
      </c>
    </row>
    <row r="73" spans="1:35" ht="14.1" customHeight="1">
      <c r="A73" s="1076"/>
      <c r="B73" s="1089">
        <f>SUM(B62:B72)</f>
        <v>508.13</v>
      </c>
      <c r="I73" s="1090" t="s">
        <v>489</v>
      </c>
      <c r="J73" s="1091">
        <f>SUM(J62:J72)</f>
        <v>171587.28975694443</v>
      </c>
    </row>
    <row r="74" spans="1:35" ht="14.1" customHeight="1"/>
    <row r="75" spans="1:35" ht="14.1" customHeight="1"/>
    <row r="76" spans="1:35" ht="14.1" customHeight="1">
      <c r="A76" s="1233" t="s">
        <v>496</v>
      </c>
      <c r="B76" s="1234"/>
      <c r="C76" s="1234"/>
      <c r="D76" s="1234"/>
      <c r="E76" s="1234"/>
      <c r="F76" s="1234"/>
      <c r="G76" s="1234"/>
      <c r="H76" s="1234"/>
      <c r="I76" s="1234"/>
      <c r="J76" s="1235"/>
    </row>
    <row r="77" spans="1:35" ht="14.1" customHeight="1">
      <c r="A77" s="1081" t="s">
        <v>392</v>
      </c>
      <c r="B77" s="1082" t="s">
        <v>481</v>
      </c>
      <c r="C77" s="1081" t="s">
        <v>483</v>
      </c>
      <c r="D77" s="1081" t="s">
        <v>482</v>
      </c>
      <c r="E77" s="1081" t="s">
        <v>484</v>
      </c>
      <c r="F77" s="1081" t="s">
        <v>485</v>
      </c>
      <c r="G77" s="1081" t="s">
        <v>385</v>
      </c>
      <c r="H77" s="1081" t="s">
        <v>386</v>
      </c>
      <c r="I77" s="1081" t="s">
        <v>486</v>
      </c>
      <c r="J77" s="1083" t="s">
        <v>487</v>
      </c>
      <c r="T77" s="1101"/>
      <c r="U77" s="1101"/>
      <c r="V77" s="1101"/>
      <c r="W77" s="1101"/>
      <c r="AH77" s="1076"/>
      <c r="AI77" s="1070"/>
    </row>
    <row r="78" spans="1:35" ht="14.1" customHeight="1">
      <c r="A78" s="1081" t="s">
        <v>393</v>
      </c>
      <c r="B78" s="1082">
        <f t="shared" ref="B78:B88" si="44">AD56</f>
        <v>40</v>
      </c>
      <c r="C78" s="1082">
        <f t="shared" ref="C78:C88" si="45">T8</f>
        <v>18</v>
      </c>
      <c r="D78" s="1082">
        <f t="shared" ref="D78:D88" si="46">T24</f>
        <v>1</v>
      </c>
      <c r="E78" s="1082">
        <f t="shared" ref="E78:E88" si="47">AD8</f>
        <v>20</v>
      </c>
      <c r="F78" s="1082">
        <f t="shared" ref="F78:F88" si="48">AD24</f>
        <v>1.875</v>
      </c>
      <c r="G78" s="1082">
        <f t="shared" ref="G78:G88" si="49">T40</f>
        <v>60</v>
      </c>
      <c r="H78" s="1082">
        <f t="shared" ref="H78:H88" si="50">AD40</f>
        <v>0.5625</v>
      </c>
      <c r="I78" s="1082">
        <f>((C78*D78+E78*F78+G78*H78)/144)*B78</f>
        <v>24.791666666666664</v>
      </c>
      <c r="J78" s="1084">
        <f>I78*490</f>
        <v>12147.916666666666</v>
      </c>
      <c r="T78" s="1101"/>
      <c r="U78" s="1101"/>
      <c r="V78" s="1101"/>
      <c r="W78" s="1101"/>
      <c r="AH78" s="1076"/>
      <c r="AI78" s="1070"/>
    </row>
    <row r="79" spans="1:35" ht="14.1" customHeight="1">
      <c r="A79" s="1081" t="s">
        <v>394</v>
      </c>
      <c r="B79" s="1082">
        <f t="shared" si="44"/>
        <v>94.78</v>
      </c>
      <c r="C79" s="1082">
        <f t="shared" si="45"/>
        <v>18</v>
      </c>
      <c r="D79" s="1082">
        <f t="shared" si="46"/>
        <v>1</v>
      </c>
      <c r="E79" s="1082">
        <f t="shared" si="47"/>
        <v>20</v>
      </c>
      <c r="F79" s="1082">
        <f t="shared" si="48"/>
        <v>1.875</v>
      </c>
      <c r="G79" s="1082">
        <f t="shared" si="49"/>
        <v>60</v>
      </c>
      <c r="H79" s="1082">
        <f t="shared" si="50"/>
        <v>0.5625</v>
      </c>
      <c r="I79" s="1082">
        <f t="shared" ref="I79:I88" si="51">((C79*D79+E79*F79+G79*H79)/144)*B79</f>
        <v>58.743854166666665</v>
      </c>
      <c r="J79" s="1084">
        <f t="shared" ref="J79:J88" si="52">I79*490</f>
        <v>28784.488541666666</v>
      </c>
      <c r="O79" s="1236" t="s">
        <v>521</v>
      </c>
      <c r="P79" s="1237"/>
      <c r="Q79" s="1237"/>
      <c r="R79" s="1237"/>
      <c r="S79" s="1237"/>
      <c r="T79" s="1237"/>
      <c r="U79" s="1237"/>
      <c r="V79" s="1237"/>
      <c r="W79" s="1238"/>
      <c r="AA79" s="1100"/>
      <c r="AB79" s="1102"/>
      <c r="AC79" s="1102"/>
      <c r="AD79" s="1102"/>
      <c r="AE79" s="1102"/>
      <c r="AF79" s="1102"/>
      <c r="AG79" s="1102"/>
      <c r="AH79" s="1102"/>
      <c r="AI79" s="1103"/>
    </row>
    <row r="80" spans="1:35" ht="14.1" customHeight="1">
      <c r="A80" s="1081" t="s">
        <v>395</v>
      </c>
      <c r="B80" s="1082">
        <f t="shared" si="44"/>
        <v>19.583333333333332</v>
      </c>
      <c r="C80" s="1082">
        <f t="shared" si="45"/>
        <v>18</v>
      </c>
      <c r="D80" s="1082">
        <f t="shared" si="46"/>
        <v>1.875</v>
      </c>
      <c r="E80" s="1082">
        <f t="shared" si="47"/>
        <v>20</v>
      </c>
      <c r="F80" s="1082">
        <f t="shared" si="48"/>
        <v>1.875</v>
      </c>
      <c r="G80" s="1082">
        <f t="shared" si="49"/>
        <v>60</v>
      </c>
      <c r="H80" s="1082">
        <f t="shared" si="50"/>
        <v>0.625</v>
      </c>
      <c r="I80" s="1082">
        <f t="shared" si="51"/>
        <v>14.789496527777777</v>
      </c>
      <c r="J80" s="1084">
        <f t="shared" si="52"/>
        <v>7246.8532986111104</v>
      </c>
      <c r="O80" s="1099" t="s">
        <v>512</v>
      </c>
      <c r="P80" s="1099" t="s">
        <v>515</v>
      </c>
      <c r="Q80" s="1099" t="s">
        <v>516</v>
      </c>
      <c r="R80" s="1099" t="s">
        <v>519</v>
      </c>
      <c r="S80" s="1099" t="s">
        <v>513</v>
      </c>
      <c r="T80" s="1099" t="s">
        <v>517</v>
      </c>
      <c r="U80" s="1099" t="s">
        <v>518</v>
      </c>
      <c r="V80" s="1099" t="s">
        <v>519</v>
      </c>
      <c r="W80" s="1099" t="s">
        <v>514</v>
      </c>
      <c r="AA80" s="1097"/>
      <c r="AB80" s="1097"/>
      <c r="AC80" s="1097"/>
      <c r="AE80" s="1097"/>
      <c r="AG80" s="1076"/>
      <c r="AI80" s="1070"/>
    </row>
    <row r="81" spans="1:35" ht="14.1" customHeight="1">
      <c r="A81" s="1081" t="s">
        <v>396</v>
      </c>
      <c r="B81" s="1082">
        <f t="shared" si="44"/>
        <v>34</v>
      </c>
      <c r="C81" s="1082">
        <f t="shared" si="45"/>
        <v>18</v>
      </c>
      <c r="D81" s="1082">
        <f t="shared" si="46"/>
        <v>2.75</v>
      </c>
      <c r="E81" s="1082">
        <f t="shared" si="47"/>
        <v>20</v>
      </c>
      <c r="F81" s="1082">
        <f t="shared" si="48"/>
        <v>2.75</v>
      </c>
      <c r="G81" s="1082">
        <f t="shared" si="49"/>
        <v>60</v>
      </c>
      <c r="H81" s="1082">
        <f t="shared" si="50"/>
        <v>0.625</v>
      </c>
      <c r="I81" s="1082">
        <f t="shared" si="51"/>
        <v>33.527777777777779</v>
      </c>
      <c r="J81" s="1084">
        <f t="shared" si="52"/>
        <v>16428.611111111113</v>
      </c>
      <c r="O81" s="1096">
        <v>1</v>
      </c>
      <c r="P81" s="1082">
        <f>0.75/12*18/12*(2+2.25/12)</f>
        <v>0.205078125</v>
      </c>
      <c r="Q81" s="1082">
        <f>0.875/12*8/12*(2+2.25/12)</f>
        <v>0.10633680555555555</v>
      </c>
      <c r="R81" s="1104" t="s">
        <v>373</v>
      </c>
      <c r="S81" s="1082">
        <f>(4+4/12)*0.375/12*14.25/12</f>
        <v>0.16080729166666666</v>
      </c>
      <c r="T81" s="1082">
        <f>1.25/12*20/12*(4+8.25/12)</f>
        <v>0.81380208333333348</v>
      </c>
      <c r="U81" s="1082">
        <f>1.375/12*8.5/12*(4+8.25/12)</f>
        <v>0.38045247395833326</v>
      </c>
      <c r="V81" s="1082">
        <f>0.25/12*20/12*(2+4/12)</f>
        <v>8.1018518518518517E-2</v>
      </c>
      <c r="W81" s="1082">
        <f>SUM(P81:V81)</f>
        <v>1.7474952980324077</v>
      </c>
      <c r="AG81" s="1076"/>
      <c r="AI81" s="1070"/>
    </row>
    <row r="82" spans="1:35" ht="14.1" customHeight="1">
      <c r="A82" s="1081" t="s">
        <v>397</v>
      </c>
      <c r="B82" s="1082">
        <f t="shared" si="44"/>
        <v>25.916666666666668</v>
      </c>
      <c r="C82" s="1082">
        <f t="shared" si="45"/>
        <v>18</v>
      </c>
      <c r="D82" s="1082">
        <f t="shared" si="46"/>
        <v>1.875</v>
      </c>
      <c r="E82" s="1082">
        <f t="shared" si="47"/>
        <v>20</v>
      </c>
      <c r="F82" s="1082">
        <f t="shared" si="48"/>
        <v>1.875</v>
      </c>
      <c r="G82" s="1082">
        <f t="shared" si="49"/>
        <v>60</v>
      </c>
      <c r="H82" s="1082">
        <f t="shared" si="50"/>
        <v>0.625</v>
      </c>
      <c r="I82" s="1082">
        <f t="shared" si="51"/>
        <v>19.572482638888889</v>
      </c>
      <c r="J82" s="1084">
        <f t="shared" si="52"/>
        <v>9590.5164930555566</v>
      </c>
      <c r="O82" s="1096">
        <v>2</v>
      </c>
      <c r="P82" s="1082">
        <f>1/12*18/12*(3+2.25/12)</f>
        <v>0.3984375</v>
      </c>
      <c r="Q82" s="1082">
        <f>1.125/12*8/12*(3+2.25/12)</f>
        <v>0.19921875</v>
      </c>
      <c r="R82" s="1104">
        <f>0.5/12*18/12*(1+7/12)</f>
        <v>9.8958333333333343E-2</v>
      </c>
      <c r="S82" s="1082">
        <f>S81</f>
        <v>0.16080729166666666</v>
      </c>
      <c r="T82" s="1082">
        <f>1.25/12*20/12*(4+2.25/12)</f>
        <v>0.7269965277777779</v>
      </c>
      <c r="U82" s="1082">
        <f>1.375/12*8.5/12*(4+2.25/12)</f>
        <v>0.33987087673611105</v>
      </c>
      <c r="V82" s="1104">
        <f>0.5/12*20/12*(2+1/12)</f>
        <v>0.1446759259259259</v>
      </c>
      <c r="W82" s="1082">
        <f t="shared" ref="W82:W86" si="53">SUM(P82:V82)</f>
        <v>2.0689652054398149</v>
      </c>
      <c r="AG82" s="1076"/>
      <c r="AI82" s="1070"/>
    </row>
    <row r="83" spans="1:35" ht="14.1" customHeight="1">
      <c r="A83" s="1081" t="s">
        <v>398</v>
      </c>
      <c r="B83" s="1082">
        <f t="shared" si="44"/>
        <v>79.95</v>
      </c>
      <c r="C83" s="1082">
        <f t="shared" si="45"/>
        <v>18</v>
      </c>
      <c r="D83" s="1082">
        <f t="shared" si="46"/>
        <v>1</v>
      </c>
      <c r="E83" s="1082">
        <f t="shared" si="47"/>
        <v>20</v>
      </c>
      <c r="F83" s="1082">
        <f t="shared" si="48"/>
        <v>1.5</v>
      </c>
      <c r="G83" s="1082">
        <f t="shared" si="49"/>
        <v>60</v>
      </c>
      <c r="H83" s="1082">
        <f t="shared" si="50"/>
        <v>0.5625</v>
      </c>
      <c r="I83" s="1082">
        <f t="shared" si="51"/>
        <v>45.388281250000006</v>
      </c>
      <c r="J83" s="1084">
        <f t="shared" si="52"/>
        <v>22240.257812500004</v>
      </c>
      <c r="O83" s="1096">
        <v>3</v>
      </c>
      <c r="P83" s="1082">
        <f t="shared" ref="P83:P85" si="54">1/12*18/12*(3+2.25/12)</f>
        <v>0.3984375</v>
      </c>
      <c r="Q83" s="1082">
        <f t="shared" ref="Q83:Q85" si="55">1.125/12*8/12*(3+2.25/12)</f>
        <v>0.19921875</v>
      </c>
      <c r="R83" s="1104">
        <f t="shared" ref="R83:R85" si="56">0.5/12*18/12*(1+7/12)</f>
        <v>9.8958333333333343E-2</v>
      </c>
      <c r="S83" s="1082">
        <f t="shared" ref="S83:S86" si="57">S82</f>
        <v>0.16080729166666666</v>
      </c>
      <c r="T83" s="1082">
        <f t="shared" ref="T83:T85" si="58">1.25/12*20/12*(4+2.25/12)</f>
        <v>0.7269965277777779</v>
      </c>
      <c r="U83" s="1082">
        <f t="shared" ref="U83:U85" si="59">1.375/12*8.5/12*(4+2.25/12)</f>
        <v>0.33987087673611105</v>
      </c>
      <c r="V83" s="1104">
        <f t="shared" ref="V83:V85" si="60">0.5/12*20/12*(2+1/12)</f>
        <v>0.1446759259259259</v>
      </c>
      <c r="W83" s="1082">
        <f t="shared" si="53"/>
        <v>2.0689652054398149</v>
      </c>
      <c r="AG83" s="1076"/>
      <c r="AI83" s="1070"/>
    </row>
    <row r="84" spans="1:35" ht="14.1" customHeight="1">
      <c r="A84" s="1081" t="s">
        <v>399</v>
      </c>
      <c r="B84" s="1082">
        <f t="shared" si="44"/>
        <v>25.5</v>
      </c>
      <c r="C84" s="1082">
        <f t="shared" si="45"/>
        <v>18</v>
      </c>
      <c r="D84" s="1082">
        <f t="shared" si="46"/>
        <v>1.875</v>
      </c>
      <c r="E84" s="1082">
        <f t="shared" si="47"/>
        <v>20</v>
      </c>
      <c r="F84" s="1082">
        <f t="shared" si="48"/>
        <v>1.875</v>
      </c>
      <c r="G84" s="1082">
        <f t="shared" si="49"/>
        <v>60</v>
      </c>
      <c r="H84" s="1082">
        <f t="shared" si="50"/>
        <v>0.625</v>
      </c>
      <c r="I84" s="1082">
        <f t="shared" si="51"/>
        <v>19.2578125</v>
      </c>
      <c r="J84" s="1084">
        <f t="shared" si="52"/>
        <v>9436.328125</v>
      </c>
      <c r="O84" s="1096">
        <v>4</v>
      </c>
      <c r="P84" s="1082">
        <f t="shared" si="54"/>
        <v>0.3984375</v>
      </c>
      <c r="Q84" s="1082">
        <f t="shared" si="55"/>
        <v>0.19921875</v>
      </c>
      <c r="R84" s="1104">
        <f t="shared" si="56"/>
        <v>9.8958333333333343E-2</v>
      </c>
      <c r="S84" s="1082">
        <f t="shared" si="57"/>
        <v>0.16080729166666666</v>
      </c>
      <c r="T84" s="1082">
        <f t="shared" si="58"/>
        <v>0.7269965277777779</v>
      </c>
      <c r="U84" s="1082">
        <f t="shared" si="59"/>
        <v>0.33987087673611105</v>
      </c>
      <c r="V84" s="1104">
        <f t="shared" si="60"/>
        <v>0.1446759259259259</v>
      </c>
      <c r="W84" s="1082">
        <f t="shared" si="53"/>
        <v>2.0689652054398149</v>
      </c>
      <c r="AG84" s="1076"/>
      <c r="AI84" s="1070"/>
    </row>
    <row r="85" spans="1:35" ht="14.1" customHeight="1">
      <c r="A85" s="1081" t="s">
        <v>400</v>
      </c>
      <c r="B85" s="1082">
        <f t="shared" si="44"/>
        <v>34</v>
      </c>
      <c r="C85" s="1082">
        <f t="shared" si="45"/>
        <v>18</v>
      </c>
      <c r="D85" s="1082">
        <f t="shared" si="46"/>
        <v>3</v>
      </c>
      <c r="E85" s="1082">
        <f t="shared" si="47"/>
        <v>20</v>
      </c>
      <c r="F85" s="1082">
        <f t="shared" si="48"/>
        <v>3</v>
      </c>
      <c r="G85" s="1082">
        <f t="shared" si="49"/>
        <v>60</v>
      </c>
      <c r="H85" s="1082">
        <f t="shared" si="50"/>
        <v>0.625</v>
      </c>
      <c r="I85" s="1082">
        <f t="shared" si="51"/>
        <v>35.770833333333329</v>
      </c>
      <c r="J85" s="1084">
        <f t="shared" si="52"/>
        <v>17527.708333333332</v>
      </c>
      <c r="O85" s="1096">
        <v>5</v>
      </c>
      <c r="P85" s="1082">
        <f t="shared" si="54"/>
        <v>0.3984375</v>
      </c>
      <c r="Q85" s="1082">
        <f t="shared" si="55"/>
        <v>0.19921875</v>
      </c>
      <c r="R85" s="1104">
        <f t="shared" si="56"/>
        <v>9.8958333333333343E-2</v>
      </c>
      <c r="S85" s="1082">
        <f>S84</f>
        <v>0.16080729166666666</v>
      </c>
      <c r="T85" s="1082">
        <f t="shared" si="58"/>
        <v>0.7269965277777779</v>
      </c>
      <c r="U85" s="1082">
        <f t="shared" si="59"/>
        <v>0.33987087673611105</v>
      </c>
      <c r="V85" s="1104">
        <f t="shared" si="60"/>
        <v>0.1446759259259259</v>
      </c>
      <c r="W85" s="1082">
        <f t="shared" si="53"/>
        <v>2.0689652054398149</v>
      </c>
      <c r="AG85" s="1076"/>
      <c r="AI85" s="1070"/>
    </row>
    <row r="86" spans="1:35" ht="14.1" customHeight="1">
      <c r="A86" s="1081" t="s">
        <v>401</v>
      </c>
      <c r="B86" s="1082">
        <f t="shared" si="44"/>
        <v>19.5</v>
      </c>
      <c r="C86" s="1082">
        <f t="shared" si="45"/>
        <v>18</v>
      </c>
      <c r="D86" s="1082">
        <f t="shared" si="46"/>
        <v>1.875</v>
      </c>
      <c r="E86" s="1082">
        <f t="shared" si="47"/>
        <v>20</v>
      </c>
      <c r="F86" s="1082">
        <f t="shared" si="48"/>
        <v>1.875</v>
      </c>
      <c r="G86" s="1082">
        <f t="shared" si="49"/>
        <v>60</v>
      </c>
      <c r="H86" s="1082">
        <f t="shared" si="50"/>
        <v>0.625</v>
      </c>
      <c r="I86" s="1082">
        <f t="shared" si="51"/>
        <v>14.7265625</v>
      </c>
      <c r="J86" s="1084">
        <f t="shared" si="52"/>
        <v>7216.015625</v>
      </c>
      <c r="O86" s="1096">
        <v>6</v>
      </c>
      <c r="P86" s="1082">
        <f>1/12*18/12*(2+2.25/12)</f>
        <v>0.2734375</v>
      </c>
      <c r="Q86" s="1082">
        <f>1.125/12*8/12*(2+2.25/12)</f>
        <v>0.13671875</v>
      </c>
      <c r="R86" s="1104" t="s">
        <v>373</v>
      </c>
      <c r="S86" s="1082">
        <f t="shared" si="57"/>
        <v>0.16080729166666666</v>
      </c>
      <c r="T86" s="1082">
        <f>1.625/12*20/12*(4+8.25/12)</f>
        <v>1.0579427083333333</v>
      </c>
      <c r="U86" s="1082">
        <f>1.75/12*8.5/12*(4+8.25/12)</f>
        <v>0.48421223958333337</v>
      </c>
      <c r="V86" s="1104" t="s">
        <v>373</v>
      </c>
      <c r="W86" s="1082">
        <f t="shared" si="53"/>
        <v>2.1131184895833335</v>
      </c>
      <c r="AG86" s="1076"/>
      <c r="AI86" s="1070"/>
    </row>
    <row r="87" spans="1:35" ht="14.1" customHeight="1">
      <c r="A87" s="1081" t="s">
        <v>402</v>
      </c>
      <c r="B87" s="1082">
        <f t="shared" si="44"/>
        <v>94.86</v>
      </c>
      <c r="C87" s="1082">
        <f t="shared" si="45"/>
        <v>18</v>
      </c>
      <c r="D87" s="1082">
        <f t="shared" si="46"/>
        <v>1</v>
      </c>
      <c r="E87" s="1082">
        <f t="shared" si="47"/>
        <v>20</v>
      </c>
      <c r="F87" s="1082">
        <f t="shared" si="48"/>
        <v>1.875</v>
      </c>
      <c r="G87" s="1082">
        <f t="shared" si="49"/>
        <v>60</v>
      </c>
      <c r="H87" s="1082">
        <f t="shared" si="50"/>
        <v>0.5625</v>
      </c>
      <c r="I87" s="1082">
        <f t="shared" si="51"/>
        <v>58.793437499999996</v>
      </c>
      <c r="J87" s="1084">
        <f t="shared" si="52"/>
        <v>28808.784374999999</v>
      </c>
      <c r="O87" s="1079"/>
      <c r="P87" s="1076"/>
      <c r="Q87" s="1076"/>
      <c r="R87" s="1076"/>
      <c r="S87" s="1076"/>
      <c r="T87" s="1076"/>
      <c r="V87" s="1105" t="s">
        <v>22</v>
      </c>
      <c r="W87" s="1089">
        <f>SUM(W81:W86)</f>
        <v>12.136474609375002</v>
      </c>
      <c r="AG87" s="1076"/>
      <c r="AI87" s="1070"/>
    </row>
    <row r="88" spans="1:35" ht="14.1" customHeight="1">
      <c r="A88" s="1081" t="s">
        <v>403</v>
      </c>
      <c r="B88" s="1082">
        <f t="shared" si="44"/>
        <v>40</v>
      </c>
      <c r="C88" s="1082">
        <f t="shared" si="45"/>
        <v>18</v>
      </c>
      <c r="D88" s="1082">
        <f t="shared" si="46"/>
        <v>1</v>
      </c>
      <c r="E88" s="1082">
        <f t="shared" si="47"/>
        <v>20</v>
      </c>
      <c r="F88" s="1082">
        <f t="shared" si="48"/>
        <v>1.875</v>
      </c>
      <c r="G88" s="1082">
        <f t="shared" si="49"/>
        <v>60</v>
      </c>
      <c r="H88" s="1082">
        <f t="shared" si="50"/>
        <v>0.5625</v>
      </c>
      <c r="I88" s="1082">
        <f t="shared" si="51"/>
        <v>24.791666666666664</v>
      </c>
      <c r="J88" s="1084">
        <f t="shared" si="52"/>
        <v>12147.916666666666</v>
      </c>
    </row>
    <row r="89" spans="1:35" ht="14.1" customHeight="1">
      <c r="A89" s="1076"/>
      <c r="B89" s="1089">
        <f>SUM(B78:B88)</f>
        <v>508.09000000000003</v>
      </c>
      <c r="I89" s="1090" t="s">
        <v>489</v>
      </c>
      <c r="J89" s="1091">
        <f>SUM(J78:J88)</f>
        <v>171575.39704861111</v>
      </c>
    </row>
    <row r="90" spans="1:35" ht="14.1" customHeight="1"/>
    <row r="91" spans="1:35" ht="14.1" customHeight="1">
      <c r="O91" s="1236" t="s">
        <v>522</v>
      </c>
      <c r="P91" s="1237"/>
      <c r="Q91" s="1237"/>
      <c r="R91" s="1237"/>
      <c r="S91" s="1237"/>
      <c r="T91" s="1237"/>
      <c r="U91" s="1237"/>
      <c r="V91" s="1237"/>
      <c r="W91" s="1238"/>
    </row>
    <row r="92" spans="1:35" ht="14.1" customHeight="1">
      <c r="A92" s="1233" t="s">
        <v>497</v>
      </c>
      <c r="B92" s="1234"/>
      <c r="C92" s="1234"/>
      <c r="D92" s="1234"/>
      <c r="E92" s="1234"/>
      <c r="F92" s="1234"/>
      <c r="G92" s="1234"/>
      <c r="H92" s="1234"/>
      <c r="I92" s="1234"/>
      <c r="J92" s="1235"/>
      <c r="O92" s="1099" t="s">
        <v>512</v>
      </c>
      <c r="P92" s="1099" t="s">
        <v>515</v>
      </c>
      <c r="Q92" s="1099" t="s">
        <v>516</v>
      </c>
      <c r="R92" s="1099" t="s">
        <v>519</v>
      </c>
      <c r="S92" s="1099" t="s">
        <v>513</v>
      </c>
      <c r="T92" s="1099" t="s">
        <v>517</v>
      </c>
      <c r="U92" s="1099" t="s">
        <v>518</v>
      </c>
      <c r="V92" s="1099" t="s">
        <v>519</v>
      </c>
      <c r="W92" s="1099" t="s">
        <v>514</v>
      </c>
    </row>
    <row r="93" spans="1:35" ht="14.1" customHeight="1">
      <c r="A93" s="1081" t="s">
        <v>392</v>
      </c>
      <c r="B93" s="1082" t="s">
        <v>481</v>
      </c>
      <c r="C93" s="1081" t="s">
        <v>483</v>
      </c>
      <c r="D93" s="1081" t="s">
        <v>482</v>
      </c>
      <c r="E93" s="1081" t="s">
        <v>484</v>
      </c>
      <c r="F93" s="1081" t="s">
        <v>485</v>
      </c>
      <c r="G93" s="1081" t="s">
        <v>385</v>
      </c>
      <c r="H93" s="1081" t="s">
        <v>386</v>
      </c>
      <c r="I93" s="1081" t="s">
        <v>486</v>
      </c>
      <c r="J93" s="1083" t="s">
        <v>487</v>
      </c>
      <c r="O93" s="1096">
        <v>1</v>
      </c>
      <c r="P93" s="1082">
        <f>1/12*18/12*(2+2.25/12)</f>
        <v>0.2734375</v>
      </c>
      <c r="Q93" s="1082">
        <f>1.125/12*8/12*(2+2.25/12)</f>
        <v>0.13671875</v>
      </c>
      <c r="R93" s="1104" t="s">
        <v>373</v>
      </c>
      <c r="S93" s="1082">
        <f>(4+4/12)*0.375/12*14.25/12</f>
        <v>0.16080729166666666</v>
      </c>
      <c r="T93" s="1082">
        <f>1.625/12*20/12*(4+2.25/12)</f>
        <v>0.94509548611111105</v>
      </c>
      <c r="U93" s="1082">
        <f>1.75/12*8.5/12*(4+2.25/12)</f>
        <v>0.43256293402777779</v>
      </c>
      <c r="V93" s="1104" t="s">
        <v>373</v>
      </c>
      <c r="W93" s="1082">
        <f>SUM(P93:V93)</f>
        <v>1.9486219618055554</v>
      </c>
    </row>
    <row r="94" spans="1:35" ht="14.1" customHeight="1">
      <c r="A94" s="1081" t="s">
        <v>393</v>
      </c>
      <c r="B94" s="1082">
        <f t="shared" ref="B94:B104" si="61">AE56</f>
        <v>40</v>
      </c>
      <c r="C94" s="1082">
        <f t="shared" ref="C94:C104" si="62">U8</f>
        <v>18</v>
      </c>
      <c r="D94" s="1082">
        <f t="shared" ref="D94:D104" si="63">U24</f>
        <v>1</v>
      </c>
      <c r="E94" s="1082">
        <f t="shared" ref="E94:E104" si="64">AE8</f>
        <v>20</v>
      </c>
      <c r="F94" s="1082">
        <f t="shared" ref="F94:F104" si="65">AE24</f>
        <v>1.875</v>
      </c>
      <c r="G94" s="1082">
        <f t="shared" ref="G94:G104" si="66">U40</f>
        <v>60</v>
      </c>
      <c r="H94" s="1082">
        <f t="shared" ref="H94:H104" si="67">AE40</f>
        <v>0.5625</v>
      </c>
      <c r="I94" s="1082">
        <f>((C94*D94+E94*F94+G94*H94)/144)*B94</f>
        <v>24.791666666666664</v>
      </c>
      <c r="J94" s="1084">
        <f>I94*490</f>
        <v>12147.916666666666</v>
      </c>
      <c r="O94" s="1096">
        <v>2</v>
      </c>
      <c r="P94" s="1082">
        <f>0.75/12*18/12*(2+8.25/12)</f>
        <v>0.251953125</v>
      </c>
      <c r="Q94" s="1082">
        <f>0.875/12*8/12*(2+8.25/12)</f>
        <v>0.1306423611111111</v>
      </c>
      <c r="R94" s="1104">
        <f>0.5/12*18/12*(1+4/12)</f>
        <v>8.3333333333333329E-2</v>
      </c>
      <c r="S94" s="1082">
        <f>S93</f>
        <v>0.16080729166666666</v>
      </c>
      <c r="T94" s="1082">
        <f>1.25/12*20/12*(3+8.25/12)</f>
        <v>0.64019097222222232</v>
      </c>
      <c r="U94" s="1082">
        <f>1.375/12*8.5/12*(3+8.25/12)</f>
        <v>0.29928927951388884</v>
      </c>
      <c r="V94" s="1104">
        <f>0.5/12*20/12*(1+10/12)</f>
        <v>0.1273148148148148</v>
      </c>
      <c r="W94" s="1082">
        <f t="shared" ref="W94:W98" si="68">SUM(P94:V94)</f>
        <v>1.6935311776620372</v>
      </c>
    </row>
    <row r="95" spans="1:35" ht="14.1" customHeight="1">
      <c r="A95" s="1081" t="s">
        <v>394</v>
      </c>
      <c r="B95" s="1082">
        <f t="shared" si="61"/>
        <v>94.75</v>
      </c>
      <c r="C95" s="1082">
        <f t="shared" si="62"/>
        <v>18</v>
      </c>
      <c r="D95" s="1082">
        <f t="shared" si="63"/>
        <v>1</v>
      </c>
      <c r="E95" s="1082">
        <f t="shared" si="64"/>
        <v>20</v>
      </c>
      <c r="F95" s="1082">
        <f t="shared" si="65"/>
        <v>1.875</v>
      </c>
      <c r="G95" s="1082">
        <f t="shared" si="66"/>
        <v>60</v>
      </c>
      <c r="H95" s="1082">
        <f t="shared" si="67"/>
        <v>0.5625</v>
      </c>
      <c r="I95" s="1082">
        <f t="shared" ref="I95:I104" si="69">((C95*D95+E95*F95+G95*H95)/144)*B95</f>
        <v>58.725260416666664</v>
      </c>
      <c r="J95" s="1084">
        <f t="shared" ref="J95:J104" si="70">I95*490</f>
        <v>28775.377604166664</v>
      </c>
      <c r="O95" s="1096">
        <v>3</v>
      </c>
      <c r="P95" s="1082">
        <f t="shared" ref="P95:P97" si="71">0.75/12*18/12*(2+8.25/12)</f>
        <v>0.251953125</v>
      </c>
      <c r="Q95" s="1082">
        <f t="shared" ref="Q95:Q97" si="72">0.875/12*8/12*(2+8.25/12)</f>
        <v>0.1306423611111111</v>
      </c>
      <c r="R95" s="1104">
        <f t="shared" ref="R95:R97" si="73">0.5/12*18/12*(1+4/12)</f>
        <v>8.3333333333333329E-2</v>
      </c>
      <c r="S95" s="1082">
        <f t="shared" ref="S95:S98" si="74">S94</f>
        <v>0.16080729166666666</v>
      </c>
      <c r="T95" s="1082">
        <f t="shared" ref="T95:T97" si="75">1.25/12*20/12*(3+8.25/12)</f>
        <v>0.64019097222222232</v>
      </c>
      <c r="U95" s="1082">
        <f t="shared" ref="U95:U97" si="76">1.375/12*8.5/12*(3+8.25/12)</f>
        <v>0.29928927951388884</v>
      </c>
      <c r="V95" s="1104">
        <f t="shared" ref="V95:V97" si="77">0.5/12*20/12*(1+10/12)</f>
        <v>0.1273148148148148</v>
      </c>
      <c r="W95" s="1082">
        <f t="shared" si="68"/>
        <v>1.6935311776620372</v>
      </c>
    </row>
    <row r="96" spans="1:35" ht="14.1" customHeight="1">
      <c r="A96" s="1081" t="s">
        <v>395</v>
      </c>
      <c r="B96" s="1082">
        <f t="shared" si="61"/>
        <v>19.583333333333332</v>
      </c>
      <c r="C96" s="1082">
        <f t="shared" si="62"/>
        <v>18</v>
      </c>
      <c r="D96" s="1082">
        <f t="shared" si="63"/>
        <v>1.875</v>
      </c>
      <c r="E96" s="1082">
        <f t="shared" si="64"/>
        <v>20</v>
      </c>
      <c r="F96" s="1082">
        <f t="shared" si="65"/>
        <v>1.875</v>
      </c>
      <c r="G96" s="1082">
        <f t="shared" si="66"/>
        <v>60</v>
      </c>
      <c r="H96" s="1082">
        <f t="shared" si="67"/>
        <v>0.625</v>
      </c>
      <c r="I96" s="1082">
        <f t="shared" si="69"/>
        <v>14.789496527777777</v>
      </c>
      <c r="J96" s="1084">
        <f t="shared" si="70"/>
        <v>7246.8532986111104</v>
      </c>
      <c r="O96" s="1096">
        <v>4</v>
      </c>
      <c r="P96" s="1082">
        <f t="shared" si="71"/>
        <v>0.251953125</v>
      </c>
      <c r="Q96" s="1082">
        <f t="shared" si="72"/>
        <v>0.1306423611111111</v>
      </c>
      <c r="R96" s="1104">
        <f t="shared" si="73"/>
        <v>8.3333333333333329E-2</v>
      </c>
      <c r="S96" s="1082">
        <f t="shared" si="74"/>
        <v>0.16080729166666666</v>
      </c>
      <c r="T96" s="1082">
        <f t="shared" si="75"/>
        <v>0.64019097222222232</v>
      </c>
      <c r="U96" s="1082">
        <f t="shared" si="76"/>
        <v>0.29928927951388884</v>
      </c>
      <c r="V96" s="1104">
        <f t="shared" si="77"/>
        <v>0.1273148148148148</v>
      </c>
      <c r="W96" s="1082">
        <f t="shared" si="68"/>
        <v>1.6935311776620372</v>
      </c>
    </row>
    <row r="97" spans="1:23" ht="14.1" customHeight="1">
      <c r="A97" s="1081" t="s">
        <v>396</v>
      </c>
      <c r="B97" s="1082">
        <f t="shared" si="61"/>
        <v>34</v>
      </c>
      <c r="C97" s="1082">
        <f t="shared" si="62"/>
        <v>18</v>
      </c>
      <c r="D97" s="1082">
        <f t="shared" si="63"/>
        <v>2.75</v>
      </c>
      <c r="E97" s="1082">
        <f t="shared" si="64"/>
        <v>20</v>
      </c>
      <c r="F97" s="1082">
        <f t="shared" si="65"/>
        <v>2.75</v>
      </c>
      <c r="G97" s="1082">
        <f t="shared" si="66"/>
        <v>60</v>
      </c>
      <c r="H97" s="1082">
        <f t="shared" si="67"/>
        <v>0.625</v>
      </c>
      <c r="I97" s="1082">
        <f t="shared" si="69"/>
        <v>33.527777777777779</v>
      </c>
      <c r="J97" s="1084">
        <f t="shared" si="70"/>
        <v>16428.611111111113</v>
      </c>
      <c r="O97" s="1096">
        <v>5</v>
      </c>
      <c r="P97" s="1082">
        <f t="shared" si="71"/>
        <v>0.251953125</v>
      </c>
      <c r="Q97" s="1082">
        <f t="shared" si="72"/>
        <v>0.1306423611111111</v>
      </c>
      <c r="R97" s="1104">
        <f t="shared" si="73"/>
        <v>8.3333333333333329E-2</v>
      </c>
      <c r="S97" s="1082">
        <f t="shared" si="74"/>
        <v>0.16080729166666666</v>
      </c>
      <c r="T97" s="1082">
        <f t="shared" si="75"/>
        <v>0.64019097222222232</v>
      </c>
      <c r="U97" s="1082">
        <f t="shared" si="76"/>
        <v>0.29928927951388884</v>
      </c>
      <c r="V97" s="1104">
        <f t="shared" si="77"/>
        <v>0.1273148148148148</v>
      </c>
      <c r="W97" s="1082">
        <f t="shared" si="68"/>
        <v>1.6935311776620372</v>
      </c>
    </row>
    <row r="98" spans="1:23">
      <c r="A98" s="1081" t="s">
        <v>397</v>
      </c>
      <c r="B98" s="1082">
        <f t="shared" si="61"/>
        <v>25.916666666666668</v>
      </c>
      <c r="C98" s="1082">
        <f t="shared" si="62"/>
        <v>18</v>
      </c>
      <c r="D98" s="1082">
        <f t="shared" si="63"/>
        <v>1.875</v>
      </c>
      <c r="E98" s="1082">
        <f t="shared" si="64"/>
        <v>20</v>
      </c>
      <c r="F98" s="1082">
        <f t="shared" si="65"/>
        <v>1.875</v>
      </c>
      <c r="G98" s="1082">
        <f t="shared" si="66"/>
        <v>60</v>
      </c>
      <c r="H98" s="1082">
        <f t="shared" si="67"/>
        <v>0.625</v>
      </c>
      <c r="I98" s="1082">
        <f t="shared" si="69"/>
        <v>19.572482638888889</v>
      </c>
      <c r="J98" s="1084">
        <f t="shared" si="70"/>
        <v>9590.5164930555566</v>
      </c>
      <c r="N98" s="1094"/>
      <c r="O98" s="1096">
        <v>6</v>
      </c>
      <c r="P98" s="1082">
        <f>1/12*18/12*(2+2.25/12)</f>
        <v>0.2734375</v>
      </c>
      <c r="Q98" s="1082">
        <f>1.125/12*8/12*(2+2.25/12)</f>
        <v>0.13671875</v>
      </c>
      <c r="R98" s="1104" t="s">
        <v>373</v>
      </c>
      <c r="S98" s="1082">
        <f t="shared" si="74"/>
        <v>0.16080729166666666</v>
      </c>
      <c r="T98" s="1082">
        <f>1.625/12*20/12*(4+2.25/12)</f>
        <v>0.94509548611111105</v>
      </c>
      <c r="U98" s="1082">
        <f>1.75/12*8.5/12*(4+2.25/12)</f>
        <v>0.43256293402777779</v>
      </c>
      <c r="V98" s="1104" t="s">
        <v>373</v>
      </c>
      <c r="W98" s="1082">
        <f t="shared" si="68"/>
        <v>1.9486219618055554</v>
      </c>
    </row>
    <row r="99" spans="1:23">
      <c r="A99" s="1081" t="s">
        <v>398</v>
      </c>
      <c r="B99" s="1082">
        <f t="shared" si="61"/>
        <v>79.930000000000007</v>
      </c>
      <c r="C99" s="1082">
        <f t="shared" si="62"/>
        <v>18</v>
      </c>
      <c r="D99" s="1082">
        <f t="shared" si="63"/>
        <v>1</v>
      </c>
      <c r="E99" s="1082">
        <f t="shared" si="64"/>
        <v>20</v>
      </c>
      <c r="F99" s="1082">
        <f t="shared" si="65"/>
        <v>1.5</v>
      </c>
      <c r="G99" s="1082">
        <f t="shared" si="66"/>
        <v>60</v>
      </c>
      <c r="H99" s="1082">
        <f t="shared" si="67"/>
        <v>0.5625</v>
      </c>
      <c r="I99" s="1082">
        <f t="shared" si="69"/>
        <v>45.376927083333342</v>
      </c>
      <c r="J99" s="1084">
        <f t="shared" si="70"/>
        <v>22234.694270833337</v>
      </c>
      <c r="N99" s="1094"/>
      <c r="O99" s="1079"/>
      <c r="P99" s="1076"/>
      <c r="Q99" s="1076"/>
      <c r="R99" s="1076"/>
      <c r="S99" s="1076"/>
      <c r="T99" s="1076"/>
      <c r="V99" s="1105" t="s">
        <v>22</v>
      </c>
      <c r="W99" s="1089">
        <f>SUM(W93:W98)*5</f>
        <v>53.356843171296298</v>
      </c>
    </row>
    <row r="100" spans="1:23">
      <c r="A100" s="1081" t="s">
        <v>399</v>
      </c>
      <c r="B100" s="1082">
        <f t="shared" si="61"/>
        <v>25.5</v>
      </c>
      <c r="C100" s="1082">
        <f t="shared" si="62"/>
        <v>18</v>
      </c>
      <c r="D100" s="1082">
        <f t="shared" si="63"/>
        <v>1.875</v>
      </c>
      <c r="E100" s="1082">
        <f t="shared" si="64"/>
        <v>20</v>
      </c>
      <c r="F100" s="1082">
        <f t="shared" si="65"/>
        <v>1.875</v>
      </c>
      <c r="G100" s="1082">
        <f t="shared" si="66"/>
        <v>60</v>
      </c>
      <c r="H100" s="1082">
        <f t="shared" si="67"/>
        <v>0.625</v>
      </c>
      <c r="I100" s="1082">
        <f t="shared" si="69"/>
        <v>19.2578125</v>
      </c>
      <c r="J100" s="1084">
        <f t="shared" si="70"/>
        <v>9436.328125</v>
      </c>
      <c r="N100" s="1094"/>
    </row>
    <row r="101" spans="1:23">
      <c r="A101" s="1081" t="s">
        <v>400</v>
      </c>
      <c r="B101" s="1082">
        <f t="shared" si="61"/>
        <v>34</v>
      </c>
      <c r="C101" s="1082">
        <f t="shared" si="62"/>
        <v>18</v>
      </c>
      <c r="D101" s="1082">
        <f t="shared" si="63"/>
        <v>3</v>
      </c>
      <c r="E101" s="1082">
        <f t="shared" si="64"/>
        <v>20</v>
      </c>
      <c r="F101" s="1082">
        <f t="shared" si="65"/>
        <v>3</v>
      </c>
      <c r="G101" s="1082">
        <f t="shared" si="66"/>
        <v>60</v>
      </c>
      <c r="H101" s="1082">
        <f t="shared" si="67"/>
        <v>0.625</v>
      </c>
      <c r="I101" s="1082">
        <f t="shared" si="69"/>
        <v>35.770833333333329</v>
      </c>
      <c r="J101" s="1084">
        <f t="shared" si="70"/>
        <v>17527.708333333332</v>
      </c>
      <c r="N101" s="1094"/>
    </row>
    <row r="102" spans="1:23" ht="15.75">
      <c r="A102" s="1081" t="s">
        <v>401</v>
      </c>
      <c r="B102" s="1082">
        <f t="shared" si="61"/>
        <v>19.5</v>
      </c>
      <c r="C102" s="1082">
        <f t="shared" si="62"/>
        <v>18</v>
      </c>
      <c r="D102" s="1082">
        <f t="shared" si="63"/>
        <v>1.875</v>
      </c>
      <c r="E102" s="1082">
        <f t="shared" si="64"/>
        <v>20</v>
      </c>
      <c r="F102" s="1082">
        <f t="shared" si="65"/>
        <v>1.875</v>
      </c>
      <c r="G102" s="1082">
        <f t="shared" si="66"/>
        <v>60</v>
      </c>
      <c r="H102" s="1082">
        <f t="shared" si="67"/>
        <v>0.625</v>
      </c>
      <c r="I102" s="1082">
        <f t="shared" si="69"/>
        <v>14.7265625</v>
      </c>
      <c r="J102" s="1084">
        <f t="shared" si="70"/>
        <v>7216.015625</v>
      </c>
      <c r="N102" s="1094"/>
      <c r="O102" s="1236" t="s">
        <v>520</v>
      </c>
      <c r="P102" s="1237"/>
      <c r="Q102" s="1237"/>
      <c r="R102" s="1237"/>
      <c r="S102" s="1237"/>
      <c r="T102" s="1237"/>
      <c r="U102" s="1237"/>
      <c r="V102" s="1237"/>
      <c r="W102" s="1238"/>
    </row>
    <row r="103" spans="1:23">
      <c r="A103" s="1081" t="s">
        <v>402</v>
      </c>
      <c r="B103" s="1082">
        <f t="shared" si="61"/>
        <v>94.86</v>
      </c>
      <c r="C103" s="1082">
        <f t="shared" si="62"/>
        <v>18</v>
      </c>
      <c r="D103" s="1082">
        <f t="shared" si="63"/>
        <v>1</v>
      </c>
      <c r="E103" s="1082">
        <f t="shared" si="64"/>
        <v>20</v>
      </c>
      <c r="F103" s="1082">
        <f t="shared" si="65"/>
        <v>1.875</v>
      </c>
      <c r="G103" s="1082">
        <f t="shared" si="66"/>
        <v>60</v>
      </c>
      <c r="H103" s="1082">
        <f t="shared" si="67"/>
        <v>0.5625</v>
      </c>
      <c r="I103" s="1082">
        <f t="shared" si="69"/>
        <v>58.793437499999996</v>
      </c>
      <c r="J103" s="1084">
        <f t="shared" si="70"/>
        <v>28808.784374999999</v>
      </c>
      <c r="N103" s="1094"/>
      <c r="O103" s="1099" t="s">
        <v>512</v>
      </c>
      <c r="P103" s="1099" t="s">
        <v>515</v>
      </c>
      <c r="Q103" s="1099" t="s">
        <v>516</v>
      </c>
      <c r="R103" s="1099" t="s">
        <v>519</v>
      </c>
      <c r="S103" s="1099" t="s">
        <v>513</v>
      </c>
      <c r="T103" s="1099" t="s">
        <v>517</v>
      </c>
      <c r="U103" s="1099" t="s">
        <v>518</v>
      </c>
      <c r="V103" s="1099" t="s">
        <v>519</v>
      </c>
      <c r="W103" s="1099" t="s">
        <v>514</v>
      </c>
    </row>
    <row r="104" spans="1:23">
      <c r="A104" s="1081" t="s">
        <v>403</v>
      </c>
      <c r="B104" s="1082">
        <f t="shared" si="61"/>
        <v>40</v>
      </c>
      <c r="C104" s="1082">
        <f t="shared" si="62"/>
        <v>18</v>
      </c>
      <c r="D104" s="1082">
        <f t="shared" si="63"/>
        <v>1</v>
      </c>
      <c r="E104" s="1082">
        <f t="shared" si="64"/>
        <v>20</v>
      </c>
      <c r="F104" s="1082">
        <f t="shared" si="65"/>
        <v>1.875</v>
      </c>
      <c r="G104" s="1082">
        <f t="shared" si="66"/>
        <v>60</v>
      </c>
      <c r="H104" s="1082">
        <f t="shared" si="67"/>
        <v>0.5625</v>
      </c>
      <c r="I104" s="1082">
        <f t="shared" si="69"/>
        <v>24.791666666666664</v>
      </c>
      <c r="J104" s="1084">
        <f t="shared" si="70"/>
        <v>12147.916666666666</v>
      </c>
      <c r="N104" s="1094"/>
      <c r="O104" s="1096">
        <v>1</v>
      </c>
      <c r="P104" s="1082">
        <f>1/12*18/12*(2+8.25/12)</f>
        <v>0.3359375</v>
      </c>
      <c r="Q104" s="1082">
        <f>1.125/12*8/12*(2+8.25/12)</f>
        <v>0.16796875</v>
      </c>
      <c r="R104" s="1104" t="s">
        <v>373</v>
      </c>
      <c r="S104" s="1082">
        <f>(4+4/12)*0.375/12*14.25/12</f>
        <v>0.16080729166666666</v>
      </c>
      <c r="T104" s="1082">
        <f>1.75/12*20/12*(6+2.25/12)</f>
        <v>1.5039062500000002</v>
      </c>
      <c r="U104" s="1082">
        <f>1.875/12*8.5/12*(6+2.25/12)</f>
        <v>0.684814453125</v>
      </c>
      <c r="V104" s="1082">
        <f>0.25/12*20/12*(3+1/12)</f>
        <v>0.10706018518518517</v>
      </c>
      <c r="W104" s="1082">
        <f>SUM(P104:V104)</f>
        <v>2.9604944299768521</v>
      </c>
    </row>
    <row r="105" spans="1:23">
      <c r="A105" s="1076"/>
      <c r="B105" s="1089">
        <f>SUM(B94:B104)</f>
        <v>508.04</v>
      </c>
      <c r="I105" s="1090" t="s">
        <v>489</v>
      </c>
      <c r="J105" s="1091">
        <f>SUM(J94:J104)</f>
        <v>171560.72256944442</v>
      </c>
      <c r="N105" s="1094"/>
      <c r="O105" s="1096">
        <v>2</v>
      </c>
      <c r="P105" s="1082">
        <f>1.125/12*18/12*(3+8.25/12)</f>
        <v>0.5185546875</v>
      </c>
      <c r="Q105" s="1082">
        <f>1.25/12*8/12*(3+8.25/12)</f>
        <v>0.2560763888888889</v>
      </c>
      <c r="R105" s="1104">
        <f>0.5/12*18/12*(1+10/12)</f>
        <v>0.11458333333333334</v>
      </c>
      <c r="S105" s="1082">
        <f>S104</f>
        <v>0.16080729166666666</v>
      </c>
      <c r="T105" s="1082">
        <f>1.5/12*20/12*(5+2.25/12)</f>
        <v>1.0807291666666667</v>
      </c>
      <c r="U105" s="1082">
        <f>1.625/12*8.5/12*(5+2.25/12)</f>
        <v>0.49758572048611105</v>
      </c>
      <c r="V105" s="1104">
        <f>0.5/12*20/12*(2+7/12)</f>
        <v>0.17939814814814814</v>
      </c>
      <c r="W105" s="1082">
        <f t="shared" ref="W105:W109" si="78">SUM(P105:V105)</f>
        <v>2.8077347366898149</v>
      </c>
    </row>
    <row r="106" spans="1:23">
      <c r="N106" s="1094"/>
      <c r="O106" s="1096">
        <v>3</v>
      </c>
      <c r="P106" s="1082">
        <f t="shared" ref="P106:P107" si="79">1.125/12*18/12*(3+8.25/12)</f>
        <v>0.5185546875</v>
      </c>
      <c r="Q106" s="1082">
        <f>1.25/12*8/12*(3+8.25/12)</f>
        <v>0.2560763888888889</v>
      </c>
      <c r="R106" s="1104">
        <f t="shared" ref="R106:R107" si="80">0.5/12*18/12*(1+10/12)</f>
        <v>0.11458333333333334</v>
      </c>
      <c r="S106" s="1082">
        <f t="shared" ref="S106:S109" si="81">S105</f>
        <v>0.16080729166666666</v>
      </c>
      <c r="T106" s="1082">
        <f>1.5/12*20/12*(5+2.25/12)</f>
        <v>1.0807291666666667</v>
      </c>
      <c r="U106" s="1082">
        <f t="shared" ref="U106:U107" si="82">1.625/12*8.5/12*(5+2.25/12)</f>
        <v>0.49758572048611105</v>
      </c>
      <c r="V106" s="1104">
        <f t="shared" ref="V106:V108" si="83">0.5/12*20/12*(2+7/12)</f>
        <v>0.17939814814814814</v>
      </c>
      <c r="W106" s="1082">
        <f t="shared" si="78"/>
        <v>2.8077347366898149</v>
      </c>
    </row>
    <row r="107" spans="1:23">
      <c r="N107" s="1094"/>
      <c r="O107" s="1096">
        <v>4</v>
      </c>
      <c r="P107" s="1082">
        <f t="shared" si="79"/>
        <v>0.5185546875</v>
      </c>
      <c r="Q107" s="1082">
        <f>1.25/12*8/12*(3+8.25/12)</f>
        <v>0.2560763888888889</v>
      </c>
      <c r="R107" s="1104">
        <f t="shared" si="80"/>
        <v>0.11458333333333334</v>
      </c>
      <c r="S107" s="1082">
        <f t="shared" si="81"/>
        <v>0.16080729166666666</v>
      </c>
      <c r="T107" s="1082">
        <f>1.5/12*20/12*(5+2.25/12)</f>
        <v>1.0807291666666667</v>
      </c>
      <c r="U107" s="1082">
        <f t="shared" si="82"/>
        <v>0.49758572048611105</v>
      </c>
      <c r="V107" s="1104">
        <f t="shared" si="83"/>
        <v>0.17939814814814814</v>
      </c>
      <c r="W107" s="1082">
        <f t="shared" si="78"/>
        <v>2.8077347366898149</v>
      </c>
    </row>
    <row r="108" spans="1:23" ht="15.75">
      <c r="A108" s="1233" t="s">
        <v>498</v>
      </c>
      <c r="B108" s="1234"/>
      <c r="C108" s="1234"/>
      <c r="D108" s="1234"/>
      <c r="E108" s="1234"/>
      <c r="F108" s="1234"/>
      <c r="G108" s="1234"/>
      <c r="H108" s="1234"/>
      <c r="I108" s="1234"/>
      <c r="J108" s="1235"/>
      <c r="N108" s="1094"/>
      <c r="O108" s="1096">
        <v>5</v>
      </c>
      <c r="P108" s="1082">
        <f>1.5/12*18/12*(4+2.25/12)</f>
        <v>0.78515625</v>
      </c>
      <c r="Q108" s="1082">
        <f>1.625/12*8/12*(4+2.25/12)</f>
        <v>0.37803819444444442</v>
      </c>
      <c r="R108" s="1104">
        <f>0.5/12*18/12*(2+1/12)</f>
        <v>0.13020833333333334</v>
      </c>
      <c r="S108" s="1082">
        <f t="shared" si="81"/>
        <v>0.16080729166666666</v>
      </c>
      <c r="T108" s="1082">
        <f>1.75/12*20/12*(5+2.25/12)</f>
        <v>1.2608506944444446</v>
      </c>
      <c r="U108" s="1082">
        <f>1.875/12*8.5/12*(5+2.25/12)</f>
        <v>0.57413736979166663</v>
      </c>
      <c r="V108" s="1104">
        <f t="shared" si="83"/>
        <v>0.17939814814814814</v>
      </c>
      <c r="W108" s="1082">
        <f t="shared" si="78"/>
        <v>3.4685962818287042</v>
      </c>
    </row>
    <row r="109" spans="1:23">
      <c r="A109" s="1081" t="s">
        <v>392</v>
      </c>
      <c r="B109" s="1082" t="s">
        <v>481</v>
      </c>
      <c r="C109" s="1081" t="s">
        <v>483</v>
      </c>
      <c r="D109" s="1081" t="s">
        <v>482</v>
      </c>
      <c r="E109" s="1081" t="s">
        <v>484</v>
      </c>
      <c r="F109" s="1081" t="s">
        <v>485</v>
      </c>
      <c r="G109" s="1081" t="s">
        <v>385</v>
      </c>
      <c r="H109" s="1081" t="s">
        <v>386</v>
      </c>
      <c r="I109" s="1081" t="s">
        <v>486</v>
      </c>
      <c r="J109" s="1083" t="s">
        <v>487</v>
      </c>
      <c r="N109" s="1094"/>
      <c r="O109" s="1096">
        <v>6</v>
      </c>
      <c r="P109" s="1082">
        <f>1.125/12*18/12*(3+2.25/12)</f>
        <v>0.4482421875</v>
      </c>
      <c r="Q109" s="1082">
        <f>1.25/12*8/12*(3+2.25/12)</f>
        <v>0.22135416666666669</v>
      </c>
      <c r="R109" s="1104" t="s">
        <v>373</v>
      </c>
      <c r="S109" s="1082">
        <f t="shared" si="81"/>
        <v>0.16080729166666666</v>
      </c>
      <c r="T109" s="1082">
        <f>2.375/12*20/12*(6+2.25/12)</f>
        <v>2.041015625</v>
      </c>
      <c r="U109" s="1082">
        <f>2.375/12*8.5/12*(6+2.25/12)</f>
        <v>0.86743164062499989</v>
      </c>
      <c r="V109" s="1104" t="s">
        <v>373</v>
      </c>
      <c r="W109" s="1082">
        <f t="shared" si="78"/>
        <v>3.7388509114583335</v>
      </c>
    </row>
    <row r="110" spans="1:23">
      <c r="A110" s="1081" t="s">
        <v>393</v>
      </c>
      <c r="B110" s="1082">
        <f t="shared" ref="B110:B120" si="84">AF56</f>
        <v>40</v>
      </c>
      <c r="C110" s="1082">
        <f t="shared" ref="C110:C120" si="85">V8</f>
        <v>18</v>
      </c>
      <c r="D110" s="1082">
        <f t="shared" ref="D110:D120" si="86">V24</f>
        <v>1.875</v>
      </c>
      <c r="E110" s="1082">
        <f t="shared" ref="E110:E120" si="87">AF8</f>
        <v>20</v>
      </c>
      <c r="F110" s="1082">
        <f t="shared" ref="F110:F120" si="88">AF24</f>
        <v>2.75</v>
      </c>
      <c r="G110" s="1082">
        <f t="shared" ref="G110:G120" si="89">V40</f>
        <v>60</v>
      </c>
      <c r="H110" s="1082">
        <f t="shared" ref="H110:H120" si="90">AF40</f>
        <v>0.5625</v>
      </c>
      <c r="I110" s="1082">
        <f>((C110*D110+E110*F110+G110*H110)/144)*B110</f>
        <v>34.027777777777779</v>
      </c>
      <c r="J110" s="1084">
        <f>I110*490</f>
        <v>16673.611111111113</v>
      </c>
      <c r="N110" s="1094"/>
      <c r="O110" s="1079"/>
      <c r="P110" s="1076"/>
      <c r="Q110" s="1076"/>
      <c r="R110" s="1076"/>
      <c r="S110" s="1076"/>
      <c r="T110" s="1076"/>
      <c r="V110" s="1105" t="s">
        <v>22</v>
      </c>
      <c r="W110" s="1089">
        <f>SUM(W104:W109)</f>
        <v>18.591145833333332</v>
      </c>
    </row>
    <row r="111" spans="1:23">
      <c r="A111" s="1081" t="s">
        <v>394</v>
      </c>
      <c r="B111" s="1082">
        <f t="shared" si="84"/>
        <v>94.73</v>
      </c>
      <c r="C111" s="1082">
        <f t="shared" si="85"/>
        <v>18</v>
      </c>
      <c r="D111" s="1082">
        <f t="shared" si="86"/>
        <v>1.875</v>
      </c>
      <c r="E111" s="1082">
        <f t="shared" si="87"/>
        <v>20</v>
      </c>
      <c r="F111" s="1082">
        <f t="shared" si="88"/>
        <v>3</v>
      </c>
      <c r="G111" s="1082">
        <f t="shared" si="89"/>
        <v>60</v>
      </c>
      <c r="H111" s="1082">
        <f t="shared" si="90"/>
        <v>0.5625</v>
      </c>
      <c r="I111" s="1082">
        <f t="shared" ref="I111:I120" si="91">((C111*D111+E111*F111+G111*H111)/144)*B111</f>
        <v>83.87552083333334</v>
      </c>
      <c r="J111" s="1084">
        <f t="shared" ref="J111:J120" si="92">I111*490</f>
        <v>41099.005208333336</v>
      </c>
      <c r="N111" s="1094"/>
    </row>
    <row r="112" spans="1:23">
      <c r="A112" s="1081" t="s">
        <v>395</v>
      </c>
      <c r="B112" s="1082">
        <f t="shared" si="84"/>
        <v>19.583333333333332</v>
      </c>
      <c r="C112" s="1082">
        <f t="shared" si="85"/>
        <v>18</v>
      </c>
      <c r="D112" s="1082">
        <f t="shared" si="86"/>
        <v>1.875</v>
      </c>
      <c r="E112" s="1082">
        <f t="shared" si="87"/>
        <v>20</v>
      </c>
      <c r="F112" s="1082">
        <f t="shared" si="88"/>
        <v>2.375</v>
      </c>
      <c r="G112" s="1082">
        <f t="shared" si="89"/>
        <v>60</v>
      </c>
      <c r="H112" s="1082">
        <f t="shared" si="90"/>
        <v>0.625</v>
      </c>
      <c r="I112" s="1082">
        <f t="shared" si="91"/>
        <v>16.149450231481481</v>
      </c>
      <c r="J112" s="1084">
        <f t="shared" si="92"/>
        <v>7913.2306134259261</v>
      </c>
      <c r="N112" s="1094"/>
    </row>
    <row r="113" spans="1:35">
      <c r="A113" s="1081" t="s">
        <v>396</v>
      </c>
      <c r="B113" s="1082">
        <f t="shared" si="84"/>
        <v>34</v>
      </c>
      <c r="C113" s="1082">
        <f t="shared" si="85"/>
        <v>18</v>
      </c>
      <c r="D113" s="1082">
        <f t="shared" si="86"/>
        <v>3</v>
      </c>
      <c r="E113" s="1082">
        <f t="shared" si="87"/>
        <v>20</v>
      </c>
      <c r="F113" s="1082">
        <f t="shared" si="88"/>
        <v>3</v>
      </c>
      <c r="G113" s="1082">
        <f t="shared" si="89"/>
        <v>60</v>
      </c>
      <c r="H113" s="1082">
        <f t="shared" si="90"/>
        <v>0.625</v>
      </c>
      <c r="I113" s="1082">
        <f t="shared" si="91"/>
        <v>35.770833333333329</v>
      </c>
      <c r="J113" s="1084">
        <f t="shared" si="92"/>
        <v>17527.708333333332</v>
      </c>
      <c r="N113" s="1094"/>
      <c r="O113" s="1229" t="s">
        <v>532</v>
      </c>
      <c r="P113" s="1229"/>
      <c r="Q113" s="1229"/>
      <c r="R113" s="1229"/>
      <c r="AG113" s="1076"/>
      <c r="AI113" s="1070"/>
    </row>
    <row r="114" spans="1:35">
      <c r="A114" s="1081" t="s">
        <v>397</v>
      </c>
      <c r="B114" s="1082">
        <f t="shared" si="84"/>
        <v>25.916666666666668</v>
      </c>
      <c r="C114" s="1082">
        <f t="shared" si="85"/>
        <v>18</v>
      </c>
      <c r="D114" s="1082">
        <f t="shared" si="86"/>
        <v>1.875</v>
      </c>
      <c r="E114" s="1082">
        <f t="shared" si="87"/>
        <v>20</v>
      </c>
      <c r="F114" s="1082">
        <f t="shared" si="88"/>
        <v>2.375</v>
      </c>
      <c r="G114" s="1082">
        <f t="shared" si="89"/>
        <v>60</v>
      </c>
      <c r="H114" s="1082">
        <f t="shared" si="90"/>
        <v>0.625</v>
      </c>
      <c r="I114" s="1082">
        <f t="shared" si="91"/>
        <v>21.372251157407408</v>
      </c>
      <c r="J114" s="1084">
        <f t="shared" si="92"/>
        <v>10472.40306712963</v>
      </c>
      <c r="N114" s="1094"/>
      <c r="O114" s="1099" t="s">
        <v>354</v>
      </c>
      <c r="P114" s="1099" t="s">
        <v>530</v>
      </c>
      <c r="Q114" s="1099" t="s">
        <v>531</v>
      </c>
      <c r="R114" s="1099" t="s">
        <v>514</v>
      </c>
      <c r="AG114" s="1076"/>
      <c r="AI114" s="1070"/>
    </row>
    <row r="115" spans="1:35">
      <c r="A115" s="1081" t="s">
        <v>398</v>
      </c>
      <c r="B115" s="1082">
        <f t="shared" si="84"/>
        <v>79.92</v>
      </c>
      <c r="C115" s="1082">
        <f t="shared" si="85"/>
        <v>18</v>
      </c>
      <c r="D115" s="1082">
        <f t="shared" si="86"/>
        <v>1.5</v>
      </c>
      <c r="E115" s="1082">
        <f t="shared" si="87"/>
        <v>20</v>
      </c>
      <c r="F115" s="1082">
        <f t="shared" si="88"/>
        <v>1.875</v>
      </c>
      <c r="G115" s="1082">
        <f t="shared" si="89"/>
        <v>60</v>
      </c>
      <c r="H115" s="1082">
        <f t="shared" si="90"/>
        <v>0.5625</v>
      </c>
      <c r="I115" s="1082">
        <f t="shared" si="91"/>
        <v>54.528749999999995</v>
      </c>
      <c r="J115" s="1084">
        <f t="shared" si="92"/>
        <v>26719.087499999998</v>
      </c>
      <c r="N115" s="1094"/>
      <c r="O115" s="1099" t="s">
        <v>526</v>
      </c>
      <c r="P115" s="1082">
        <f>(7.5*8+60*2)/12</f>
        <v>15</v>
      </c>
      <c r="Q115" s="1082">
        <f>5/16/12</f>
        <v>2.6041666666666668E-2</v>
      </c>
      <c r="R115" s="1082">
        <f>P115*(0.5*Q115^2)</f>
        <v>5.0862630208333339E-3</v>
      </c>
      <c r="AG115" s="1076"/>
      <c r="AI115" s="1070"/>
    </row>
    <row r="116" spans="1:35">
      <c r="A116" s="1081" t="s">
        <v>399</v>
      </c>
      <c r="B116" s="1082">
        <f t="shared" si="84"/>
        <v>25.5</v>
      </c>
      <c r="C116" s="1082">
        <f t="shared" si="85"/>
        <v>22</v>
      </c>
      <c r="D116" s="1082">
        <f t="shared" si="86"/>
        <v>2.75</v>
      </c>
      <c r="E116" s="1082">
        <f t="shared" si="87"/>
        <v>20</v>
      </c>
      <c r="F116" s="1082">
        <f t="shared" si="88"/>
        <v>2.75</v>
      </c>
      <c r="G116" s="1082">
        <f t="shared" si="89"/>
        <v>60</v>
      </c>
      <c r="H116" s="1082">
        <f t="shared" si="90"/>
        <v>0.625</v>
      </c>
      <c r="I116" s="1082">
        <f t="shared" si="91"/>
        <v>27.09375</v>
      </c>
      <c r="J116" s="1084">
        <f t="shared" si="92"/>
        <v>13275.9375</v>
      </c>
      <c r="N116" s="1094"/>
      <c r="O116" s="1099" t="s">
        <v>527</v>
      </c>
      <c r="P116" s="1082">
        <f>(7*8+60*2)/12</f>
        <v>14.666666666666666</v>
      </c>
      <c r="Q116" s="1082">
        <f>Q115</f>
        <v>2.6041666666666668E-2</v>
      </c>
      <c r="R116" s="1082">
        <f t="shared" ref="R116:R126" si="93">P116*(0.5*Q116^2)</f>
        <v>4.9732349537037045E-3</v>
      </c>
      <c r="AG116" s="1076"/>
      <c r="AI116" s="1070"/>
    </row>
    <row r="117" spans="1:35">
      <c r="A117" s="1081" t="s">
        <v>400</v>
      </c>
      <c r="B117" s="1082">
        <f t="shared" si="84"/>
        <v>34</v>
      </c>
      <c r="C117" s="1082">
        <f t="shared" si="85"/>
        <v>22</v>
      </c>
      <c r="D117" s="1082">
        <f t="shared" si="86"/>
        <v>3</v>
      </c>
      <c r="E117" s="1082">
        <f t="shared" si="87"/>
        <v>20</v>
      </c>
      <c r="F117" s="1082">
        <f t="shared" si="88"/>
        <v>3</v>
      </c>
      <c r="G117" s="1082">
        <f t="shared" si="89"/>
        <v>60</v>
      </c>
      <c r="H117" s="1082">
        <f t="shared" si="90"/>
        <v>0.625</v>
      </c>
      <c r="I117" s="1082">
        <f t="shared" si="91"/>
        <v>38.604166666666671</v>
      </c>
      <c r="J117" s="1084">
        <f t="shared" si="92"/>
        <v>18916.041666666668</v>
      </c>
      <c r="N117" s="1094"/>
      <c r="O117" s="1099" t="s">
        <v>528</v>
      </c>
      <c r="P117" s="1082">
        <f>(7*8+60*2)/12</f>
        <v>14.666666666666666</v>
      </c>
      <c r="Q117" s="1082">
        <f t="shared" ref="Q117:Q125" si="94">Q116</f>
        <v>2.6041666666666668E-2</v>
      </c>
      <c r="R117" s="1082">
        <f t="shared" si="93"/>
        <v>4.9732349537037045E-3</v>
      </c>
      <c r="AG117" s="1076"/>
      <c r="AI117" s="1070"/>
    </row>
    <row r="118" spans="1:35" ht="15.75" thickBot="1">
      <c r="A118" s="1081" t="s">
        <v>401</v>
      </c>
      <c r="B118" s="1082">
        <f t="shared" si="84"/>
        <v>19.5</v>
      </c>
      <c r="C118" s="1082">
        <f t="shared" si="85"/>
        <v>22</v>
      </c>
      <c r="D118" s="1082">
        <f t="shared" si="86"/>
        <v>2.75</v>
      </c>
      <c r="E118" s="1082">
        <f t="shared" si="87"/>
        <v>20</v>
      </c>
      <c r="F118" s="1082">
        <f t="shared" si="88"/>
        <v>2.75</v>
      </c>
      <c r="G118" s="1082">
        <f t="shared" si="89"/>
        <v>60</v>
      </c>
      <c r="H118" s="1082">
        <f t="shared" si="90"/>
        <v>0.625</v>
      </c>
      <c r="I118" s="1082">
        <f t="shared" si="91"/>
        <v>20.71875</v>
      </c>
      <c r="J118" s="1084">
        <f t="shared" si="92"/>
        <v>10152.1875</v>
      </c>
      <c r="N118" s="1094"/>
      <c r="O118" s="1111" t="s">
        <v>529</v>
      </c>
      <c r="P118" s="1112">
        <f>(7*8+60*2)/12</f>
        <v>14.666666666666666</v>
      </c>
      <c r="Q118" s="1112">
        <f t="shared" si="94"/>
        <v>2.6041666666666668E-2</v>
      </c>
      <c r="R118" s="1112">
        <f t="shared" si="93"/>
        <v>4.9732349537037045E-3</v>
      </c>
      <c r="AG118" s="1076"/>
      <c r="AI118" s="1070"/>
    </row>
    <row r="119" spans="1:35" ht="15.75" thickTop="1">
      <c r="A119" s="1081" t="s">
        <v>402</v>
      </c>
      <c r="B119" s="1082">
        <f t="shared" si="84"/>
        <v>94.86</v>
      </c>
      <c r="C119" s="1082">
        <f t="shared" si="85"/>
        <v>18</v>
      </c>
      <c r="D119" s="1082">
        <f t="shared" si="86"/>
        <v>1.875</v>
      </c>
      <c r="E119" s="1082">
        <f t="shared" si="87"/>
        <v>20</v>
      </c>
      <c r="F119" s="1082">
        <f t="shared" si="88"/>
        <v>2.75</v>
      </c>
      <c r="G119" s="1082">
        <f t="shared" si="89"/>
        <v>60</v>
      </c>
      <c r="H119" s="1082">
        <f t="shared" si="90"/>
        <v>0.5625</v>
      </c>
      <c r="I119" s="1082">
        <f t="shared" si="91"/>
        <v>80.696874999999991</v>
      </c>
      <c r="J119" s="1084">
        <f t="shared" si="92"/>
        <v>39541.468749999993</v>
      </c>
      <c r="N119" s="1094"/>
      <c r="O119" s="1110" t="s">
        <v>131</v>
      </c>
      <c r="P119" s="1113">
        <f>B25*4</f>
        <v>2032.96</v>
      </c>
      <c r="Q119" s="1113">
        <f t="shared" si="94"/>
        <v>2.6041666666666668E-2</v>
      </c>
      <c r="R119" s="1113">
        <f t="shared" si="93"/>
        <v>0.68934461805555569</v>
      </c>
      <c r="AG119" s="1076"/>
      <c r="AI119" s="1070"/>
    </row>
    <row r="120" spans="1:35">
      <c r="A120" s="1081" t="s">
        <v>403</v>
      </c>
      <c r="B120" s="1082">
        <f t="shared" si="84"/>
        <v>40</v>
      </c>
      <c r="C120" s="1082">
        <f t="shared" si="85"/>
        <v>18</v>
      </c>
      <c r="D120" s="1082">
        <f t="shared" si="86"/>
        <v>1.875</v>
      </c>
      <c r="E120" s="1082">
        <f t="shared" si="87"/>
        <v>20</v>
      </c>
      <c r="F120" s="1082">
        <f t="shared" si="88"/>
        <v>2.75</v>
      </c>
      <c r="G120" s="1082">
        <f t="shared" si="89"/>
        <v>60</v>
      </c>
      <c r="H120" s="1082">
        <f t="shared" si="90"/>
        <v>0.5625</v>
      </c>
      <c r="I120" s="1082">
        <f t="shared" si="91"/>
        <v>34.027777777777779</v>
      </c>
      <c r="J120" s="1084">
        <f t="shared" si="92"/>
        <v>16673.611111111113</v>
      </c>
      <c r="N120" s="1094"/>
      <c r="O120" s="1099" t="s">
        <v>132</v>
      </c>
      <c r="P120" s="1082">
        <f>B41*4</f>
        <v>2032.8000000000002</v>
      </c>
      <c r="Q120" s="1082">
        <f t="shared" si="94"/>
        <v>2.6041666666666668E-2</v>
      </c>
      <c r="R120" s="1082">
        <f t="shared" si="93"/>
        <v>0.68929036458333348</v>
      </c>
      <c r="AG120" s="1076"/>
      <c r="AI120" s="1070"/>
    </row>
    <row r="121" spans="1:35">
      <c r="A121" s="1076"/>
      <c r="B121" s="1089">
        <f>SUM(B110:B120)</f>
        <v>508.01000000000005</v>
      </c>
      <c r="I121" s="1090" t="s">
        <v>489</v>
      </c>
      <c r="J121" s="1091">
        <f>SUM(J110:J120)</f>
        <v>218964.29236111112</v>
      </c>
      <c r="N121" s="1094"/>
      <c r="O121" s="1099" t="s">
        <v>133</v>
      </c>
      <c r="P121" s="1082">
        <f>B57*4</f>
        <v>2032.6799999999998</v>
      </c>
      <c r="Q121" s="1082">
        <f t="shared" si="94"/>
        <v>2.6041666666666668E-2</v>
      </c>
      <c r="R121" s="1082">
        <f t="shared" si="93"/>
        <v>0.68924967447916674</v>
      </c>
      <c r="AG121" s="1076"/>
      <c r="AI121" s="1070"/>
    </row>
    <row r="122" spans="1:35">
      <c r="N122" s="1094"/>
      <c r="O122" s="1099" t="s">
        <v>134</v>
      </c>
      <c r="P122" s="1082">
        <f>B73*4</f>
        <v>2032.52</v>
      </c>
      <c r="Q122" s="1082">
        <f t="shared" si="94"/>
        <v>2.6041666666666668E-2</v>
      </c>
      <c r="R122" s="1082">
        <f t="shared" si="93"/>
        <v>0.68919542100694453</v>
      </c>
      <c r="AG122" s="1076"/>
      <c r="AI122" s="1070"/>
    </row>
    <row r="123" spans="1:35">
      <c r="H123" s="1068" t="s">
        <v>502</v>
      </c>
      <c r="I123" s="1069">
        <f>SUM(J25,J41,J57,J73,J89,J105,J121)</f>
        <v>1262311.1322337962</v>
      </c>
      <c r="J123" s="1071" t="s">
        <v>503</v>
      </c>
      <c r="N123" s="1094"/>
      <c r="O123" s="1099" t="s">
        <v>135</v>
      </c>
      <c r="P123" s="1082">
        <f>B89*4</f>
        <v>2032.3600000000001</v>
      </c>
      <c r="Q123" s="1082">
        <f t="shared" si="94"/>
        <v>2.6041666666666668E-2</v>
      </c>
      <c r="R123" s="1082">
        <f t="shared" si="93"/>
        <v>0.68914116753472232</v>
      </c>
      <c r="AG123" s="1076"/>
      <c r="AI123" s="1070"/>
    </row>
    <row r="124" spans="1:35">
      <c r="N124" s="1094"/>
      <c r="O124" s="1099" t="s">
        <v>136</v>
      </c>
      <c r="P124" s="1082">
        <f>B105*4</f>
        <v>2032.16</v>
      </c>
      <c r="Q124" s="1082">
        <f t="shared" si="94"/>
        <v>2.6041666666666668E-2</v>
      </c>
      <c r="R124" s="1082">
        <f t="shared" si="93"/>
        <v>0.68907335069444453</v>
      </c>
      <c r="AG124" s="1076"/>
      <c r="AI124" s="1070"/>
    </row>
    <row r="125" spans="1:35" ht="15.75" thickBot="1">
      <c r="H125" s="1108" t="s">
        <v>523</v>
      </c>
      <c r="I125" s="1095">
        <f>3.833*2*15+8*30.5+7.67*15+2*(2.513*0.5/12+1.52*0.5/12)*490+(6.56*0.5/12*490)+2*(7.5/12*0.5/12*60/12)*490</f>
        <v>900.25833333333333</v>
      </c>
      <c r="J125" s="1070" t="s">
        <v>503</v>
      </c>
      <c r="N125" s="1094"/>
      <c r="O125" s="1111" t="s">
        <v>137</v>
      </c>
      <c r="P125" s="1112">
        <f>B121*4</f>
        <v>2032.0400000000002</v>
      </c>
      <c r="Q125" s="1112">
        <f t="shared" si="94"/>
        <v>2.6041666666666668E-2</v>
      </c>
      <c r="R125" s="1112">
        <f t="shared" si="93"/>
        <v>0.6890326605902779</v>
      </c>
      <c r="AG125" s="1076"/>
      <c r="AI125" s="1070"/>
    </row>
    <row r="126" spans="1:35" ht="15.75" thickTop="1">
      <c r="H126" s="1073" t="s">
        <v>491</v>
      </c>
      <c r="I126" s="1079">
        <f>35*6</f>
        <v>210</v>
      </c>
      <c r="J126" s="1070" t="s">
        <v>504</v>
      </c>
      <c r="N126" s="1094"/>
      <c r="O126" s="1116" t="s">
        <v>533</v>
      </c>
      <c r="P126" s="1113">
        <f>1*12+4/12*8</f>
        <v>14.666666666666666</v>
      </c>
      <c r="Q126" s="1113">
        <f>Q125</f>
        <v>2.6041666666666668E-2</v>
      </c>
      <c r="R126" s="1117">
        <f t="shared" si="93"/>
        <v>4.9732349537037045E-3</v>
      </c>
      <c r="AG126" s="1076"/>
      <c r="AI126" s="1070"/>
    </row>
    <row r="127" spans="1:35">
      <c r="H127" s="1073" t="s">
        <v>493</v>
      </c>
      <c r="I127" s="1095">
        <f>I125*I126</f>
        <v>189054.25</v>
      </c>
      <c r="J127" s="1070" t="s">
        <v>503</v>
      </c>
      <c r="N127" s="1094"/>
      <c r="O127" s="1098"/>
      <c r="P127" s="1089"/>
      <c r="Q127" s="1098" t="s">
        <v>62</v>
      </c>
      <c r="R127" s="1089">
        <f>SUM(R115:R126)</f>
        <v>4.8493064597800926</v>
      </c>
      <c r="AG127" s="1076"/>
      <c r="AI127" s="1070"/>
    </row>
    <row r="128" spans="1:35">
      <c r="D128" s="1073"/>
      <c r="I128" s="1079"/>
      <c r="N128" s="1094"/>
    </row>
    <row r="129" spans="4:14">
      <c r="D129" s="1073"/>
      <c r="H129" s="1108" t="s">
        <v>524</v>
      </c>
      <c r="I129" s="1095">
        <f>(3+6.25/12)*2*25+8*25+7.67*25+2*(3.682*0.5/12+1.52*0.5/12)*490+(5.58*0.5/12*490)+2*(7.5/12*1/12*60/12)*490</f>
        <v>1149.3399999999999</v>
      </c>
      <c r="J129" s="1070" t="s">
        <v>503</v>
      </c>
      <c r="N129" s="1094"/>
    </row>
    <row r="130" spans="4:14">
      <c r="D130" s="1073"/>
      <c r="H130" s="1073" t="s">
        <v>491</v>
      </c>
      <c r="I130" s="1079">
        <f>2*6</f>
        <v>12</v>
      </c>
      <c r="J130" s="1070" t="s">
        <v>504</v>
      </c>
      <c r="N130" s="1094"/>
    </row>
    <row r="131" spans="4:14">
      <c r="D131" s="1073"/>
      <c r="H131" s="1073" t="s">
        <v>493</v>
      </c>
      <c r="I131" s="1095">
        <f>I129*I130</f>
        <v>13792.079999999998</v>
      </c>
      <c r="J131" s="1070" t="s">
        <v>503</v>
      </c>
      <c r="N131" s="1094"/>
    </row>
    <row r="132" spans="4:14">
      <c r="D132" s="1073"/>
      <c r="I132" s="1079"/>
      <c r="N132" s="1094"/>
    </row>
    <row r="133" spans="4:14">
      <c r="D133" s="1073"/>
      <c r="H133" s="1108" t="s">
        <v>525</v>
      </c>
      <c r="I133" s="1095">
        <f>(4+9/12)*2*9.8+(5+2/12)*2*9.8+(9+7.75/12)*9.8+3*(1.512*0.5/12)*490+50*AVERAGE(9+9.125/12,9+6.25/12)+23.6*AVERAGE(9+9.125/12,9+6.25/12)</f>
        <v>1091.0558333333333</v>
      </c>
      <c r="J133" s="1070" t="s">
        <v>503</v>
      </c>
      <c r="N133" s="1094"/>
    </row>
    <row r="134" spans="4:14">
      <c r="D134" s="1073"/>
      <c r="H134" s="1073" t="s">
        <v>491</v>
      </c>
      <c r="I134" s="1079">
        <f>2*6</f>
        <v>12</v>
      </c>
      <c r="J134" s="1070" t="s">
        <v>504</v>
      </c>
      <c r="N134" s="1094"/>
    </row>
    <row r="135" spans="4:14">
      <c r="D135" s="1073"/>
      <c r="H135" s="1073" t="s">
        <v>493</v>
      </c>
      <c r="I135" s="1095">
        <f>I133*I134</f>
        <v>13092.67</v>
      </c>
      <c r="J135" s="1070" t="s">
        <v>503</v>
      </c>
      <c r="N135" s="1094"/>
    </row>
    <row r="136" spans="4:14">
      <c r="D136" s="1073"/>
      <c r="H136" s="1073"/>
      <c r="I136" s="1095"/>
      <c r="N136" s="1094"/>
    </row>
    <row r="137" spans="4:14">
      <c r="H137" s="1073" t="s">
        <v>499</v>
      </c>
      <c r="I137" s="1095">
        <f>3.125*0.5/12*490</f>
        <v>63.802083333333336</v>
      </c>
      <c r="J137" s="1070" t="s">
        <v>503</v>
      </c>
      <c r="N137" s="1094"/>
    </row>
    <row r="138" spans="4:14">
      <c r="H138" s="1070" t="s">
        <v>492</v>
      </c>
      <c r="I138" s="1095">
        <f>(1+1+1+1+6+1+1+1+1+1+1+9+1+1+8+1+1+2)*12</f>
        <v>468</v>
      </c>
      <c r="J138" s="1070" t="s">
        <v>505</v>
      </c>
      <c r="N138" s="1094"/>
    </row>
    <row r="139" spans="4:14">
      <c r="H139" s="1073" t="s">
        <v>493</v>
      </c>
      <c r="I139" s="1095">
        <f>I137*I138</f>
        <v>29859.375</v>
      </c>
      <c r="J139" s="1070" t="s">
        <v>503</v>
      </c>
      <c r="N139" s="1094"/>
    </row>
    <row r="140" spans="4:14">
      <c r="I140" s="1079"/>
      <c r="N140" s="1094"/>
    </row>
    <row r="141" spans="4:14">
      <c r="H141" s="1073" t="s">
        <v>500</v>
      </c>
      <c r="I141" s="1095">
        <f>2*6*7*(7.25/12*1.5/12*8.75/12)*490</f>
        <v>2266.5690104166665</v>
      </c>
      <c r="J141" s="1070" t="s">
        <v>503</v>
      </c>
      <c r="N141" s="1094"/>
    </row>
    <row r="142" spans="4:14">
      <c r="N142" s="1094"/>
    </row>
    <row r="143" spans="4:14">
      <c r="H143" s="1107" t="s">
        <v>509</v>
      </c>
      <c r="I143" s="1095">
        <f>R127*490</f>
        <v>2376.1601652922454</v>
      </c>
      <c r="N143" s="1094"/>
    </row>
    <row r="144" spans="4:14">
      <c r="H144" s="1107" t="s">
        <v>510</v>
      </c>
      <c r="I144" s="1106">
        <f>SUM(W87,W99,W110)*490</f>
        <v>41201.387170862268</v>
      </c>
      <c r="J144" s="1097" t="s">
        <v>503</v>
      </c>
      <c r="N144" s="1094"/>
    </row>
    <row r="145" spans="4:14">
      <c r="H145" s="1068"/>
      <c r="I145" s="1072"/>
      <c r="J145" s="1071"/>
      <c r="N145" s="1094"/>
    </row>
    <row r="146" spans="4:14">
      <c r="H146" s="1068"/>
      <c r="I146" s="1072"/>
      <c r="J146" s="1071"/>
      <c r="N146" s="1094"/>
    </row>
    <row r="147" spans="4:14">
      <c r="H147" s="1068" t="s">
        <v>506</v>
      </c>
      <c r="I147" s="1109">
        <f>SUM(I127,I131,I135,I139,I141,I143,I144)</f>
        <v>291642.49134657119</v>
      </c>
      <c r="J147" s="1071" t="s">
        <v>503</v>
      </c>
      <c r="N147" s="1094"/>
    </row>
    <row r="148" spans="4:14">
      <c r="N148" s="1094"/>
    </row>
    <row r="149" spans="4:14" ht="15.75" thickBot="1">
      <c r="N149" s="1094"/>
    </row>
    <row r="150" spans="4:14" ht="15.75" thickBot="1">
      <c r="H150" s="1068" t="s">
        <v>507</v>
      </c>
      <c r="I150" s="1074">
        <f>I123+I147</f>
        <v>1553953.6235803673</v>
      </c>
      <c r="J150" s="1071" t="s">
        <v>508</v>
      </c>
      <c r="N150" s="1094"/>
    </row>
    <row r="151" spans="4:14">
      <c r="N151" s="1094"/>
    </row>
    <row r="152" spans="4:14">
      <c r="D152" s="1073"/>
      <c r="N152" s="1094"/>
    </row>
    <row r="153" spans="4:14">
      <c r="N153" s="1094"/>
    </row>
    <row r="154" spans="4:14">
      <c r="N154" s="1094"/>
    </row>
    <row r="155" spans="4:14">
      <c r="N155" s="1094"/>
    </row>
    <row r="156" spans="4:14">
      <c r="N156" s="1094"/>
    </row>
    <row r="157" spans="4:14">
      <c r="N157" s="1094"/>
    </row>
    <row r="158" spans="4:14">
      <c r="N158" s="1094"/>
    </row>
    <row r="159" spans="4:14">
      <c r="N159" s="1094"/>
    </row>
    <row r="160" spans="4:14">
      <c r="N160" s="1094"/>
    </row>
    <row r="161" spans="14:14">
      <c r="N161" s="1094"/>
    </row>
    <row r="162" spans="14:14">
      <c r="N162" s="1094"/>
    </row>
    <row r="163" spans="14:14">
      <c r="N163" s="1094"/>
    </row>
    <row r="164" spans="14:14">
      <c r="N164" s="1094"/>
    </row>
    <row r="165" spans="14:14">
      <c r="N165" s="1094"/>
    </row>
    <row r="166" spans="14:14">
      <c r="N166" s="1094"/>
    </row>
    <row r="167" spans="14:14">
      <c r="N167" s="1094"/>
    </row>
    <row r="168" spans="14:14">
      <c r="N168" s="1094"/>
    </row>
    <row r="169" spans="14:14">
      <c r="N169" s="1094"/>
    </row>
    <row r="170" spans="14:14">
      <c r="N170" s="1094"/>
    </row>
    <row r="171" spans="14:14">
      <c r="N171" s="1094"/>
    </row>
    <row r="173" spans="14:14">
      <c r="N173" s="1094"/>
    </row>
    <row r="174" spans="14:14">
      <c r="N174" s="1094"/>
    </row>
    <row r="175" spans="14:14">
      <c r="N175" s="1094"/>
    </row>
    <row r="176" spans="14:14">
      <c r="N176" s="1094"/>
    </row>
    <row r="177" spans="14:14">
      <c r="N177" s="1094"/>
    </row>
    <row r="178" spans="14:14">
      <c r="N178" s="1094"/>
    </row>
    <row r="179" spans="14:14">
      <c r="N179" s="1094"/>
    </row>
    <row r="180" spans="14:14">
      <c r="N180" s="1094"/>
    </row>
    <row r="181" spans="14:14">
      <c r="N181" s="1094"/>
    </row>
    <row r="182" spans="14:14">
      <c r="N182" s="1094"/>
    </row>
    <row r="183" spans="14:14">
      <c r="N183" s="1094"/>
    </row>
    <row r="184" spans="14:14">
      <c r="N184" s="1094"/>
    </row>
    <row r="185" spans="14:14">
      <c r="N185" s="1094"/>
    </row>
    <row r="186" spans="14:14">
      <c r="N186" s="1094"/>
    </row>
    <row r="187" spans="14:14">
      <c r="N187" s="1094"/>
    </row>
    <row r="188" spans="14:14">
      <c r="N188" s="1094"/>
    </row>
    <row r="189" spans="14:14">
      <c r="N189" s="1094"/>
    </row>
    <row r="190" spans="14:14">
      <c r="N190" s="1094"/>
    </row>
    <row r="191" spans="14:14">
      <c r="N191" s="1094"/>
    </row>
    <row r="192" spans="14:14">
      <c r="N192" s="1094"/>
    </row>
    <row r="193" spans="14:14">
      <c r="N193" s="1094"/>
    </row>
    <row r="194" spans="14:14">
      <c r="N194" s="1094"/>
    </row>
    <row r="195" spans="14:14">
      <c r="N195" s="1094"/>
    </row>
    <row r="196" spans="14:14">
      <c r="N196" s="1094"/>
    </row>
    <row r="197" spans="14:14">
      <c r="N197" s="1094"/>
    </row>
    <row r="198" spans="14:14">
      <c r="N198" s="1094"/>
    </row>
    <row r="199" spans="14:14">
      <c r="N199" s="1094"/>
    </row>
    <row r="200" spans="14:14">
      <c r="N200" s="1094"/>
    </row>
    <row r="201" spans="14:14">
      <c r="N201" s="1094"/>
    </row>
    <row r="202" spans="14:14">
      <c r="N202" s="1094"/>
    </row>
    <row r="203" spans="14:14">
      <c r="N203" s="1094"/>
    </row>
    <row r="204" spans="14:14">
      <c r="N204" s="1094"/>
    </row>
    <row r="205" spans="14:14">
      <c r="N205" s="1094"/>
    </row>
    <row r="206" spans="14:14">
      <c r="N206" s="1094"/>
    </row>
    <row r="207" spans="14:14">
      <c r="N207" s="1094"/>
    </row>
    <row r="208" spans="14:14">
      <c r="N208" s="1094"/>
    </row>
    <row r="209" spans="14:14">
      <c r="N209" s="1094"/>
    </row>
    <row r="210" spans="14:14">
      <c r="N210" s="1094"/>
    </row>
    <row r="211" spans="14:14">
      <c r="N211" s="1094"/>
    </row>
    <row r="212" spans="14:14">
      <c r="N212" s="1094"/>
    </row>
    <row r="213" spans="14:14">
      <c r="N213" s="1094"/>
    </row>
    <row r="214" spans="14:14">
      <c r="N214" s="1094"/>
    </row>
    <row r="215" spans="14:14">
      <c r="N215" s="1094"/>
    </row>
    <row r="216" spans="14:14">
      <c r="N216" s="1094"/>
    </row>
    <row r="217" spans="14:14">
      <c r="N217" s="1094"/>
    </row>
    <row r="218" spans="14:14">
      <c r="N218" s="1094"/>
    </row>
    <row r="219" spans="14:14">
      <c r="N219" s="1094"/>
    </row>
    <row r="220" spans="14:14">
      <c r="N220" s="1094"/>
    </row>
    <row r="221" spans="14:14">
      <c r="N221" s="1094"/>
    </row>
    <row r="222" spans="14:14">
      <c r="N222" s="1094"/>
    </row>
    <row r="223" spans="14:14">
      <c r="N223" s="1094"/>
    </row>
    <row r="224" spans="14:14">
      <c r="N224" s="1094"/>
    </row>
    <row r="225" spans="14:14">
      <c r="N225" s="1094"/>
    </row>
    <row r="226" spans="14:14">
      <c r="N226" s="1094"/>
    </row>
    <row r="227" spans="14:14">
      <c r="N227" s="1094"/>
    </row>
    <row r="228" spans="14:14">
      <c r="N228" s="1094"/>
    </row>
    <row r="229" spans="14:14">
      <c r="N229" s="1094"/>
    </row>
    <row r="230" spans="14:14">
      <c r="N230" s="1094"/>
    </row>
    <row r="231" spans="14:14">
      <c r="N231" s="1094"/>
    </row>
    <row r="232" spans="14:14">
      <c r="N232" s="1094"/>
    </row>
    <row r="233" spans="14:14">
      <c r="N233" s="1094"/>
    </row>
    <row r="234" spans="14:14">
      <c r="N234" s="1094"/>
    </row>
    <row r="235" spans="14:14">
      <c r="N235" s="1094"/>
    </row>
    <row r="236" spans="14:14">
      <c r="N236" s="1094"/>
    </row>
    <row r="237" spans="14:14">
      <c r="N237" s="1094"/>
    </row>
    <row r="238" spans="14:14">
      <c r="N238" s="1094"/>
    </row>
    <row r="239" spans="14:14">
      <c r="N239" s="1094"/>
    </row>
    <row r="240" spans="14:14">
      <c r="N240" s="1094"/>
    </row>
    <row r="241" spans="14:14">
      <c r="N241" s="1094"/>
    </row>
    <row r="242" spans="14:14">
      <c r="N242" s="1094"/>
    </row>
    <row r="243" spans="14:14">
      <c r="N243" s="1094"/>
    </row>
    <row r="244" spans="14:14">
      <c r="N244" s="1094"/>
    </row>
    <row r="245" spans="14:14">
      <c r="N245" s="1094"/>
    </row>
    <row r="246" spans="14:14">
      <c r="N246" s="1094"/>
    </row>
    <row r="247" spans="14:14">
      <c r="N247" s="1094"/>
    </row>
    <row r="248" spans="14:14">
      <c r="N248" s="1094"/>
    </row>
    <row r="249" spans="14:14">
      <c r="N249" s="1094"/>
    </row>
    <row r="250" spans="14:14">
      <c r="N250" s="1094"/>
    </row>
    <row r="251" spans="14:14">
      <c r="N251" s="1094"/>
    </row>
    <row r="252" spans="14:14">
      <c r="N252" s="1094"/>
    </row>
    <row r="253" spans="14:14">
      <c r="N253" s="1094"/>
    </row>
    <row r="254" spans="14:14">
      <c r="N254" s="1094"/>
    </row>
    <row r="255" spans="14:14">
      <c r="N255" s="1094"/>
    </row>
    <row r="256" spans="14:14">
      <c r="N256" s="1094"/>
    </row>
    <row r="257" spans="14:14">
      <c r="N257" s="1094"/>
    </row>
    <row r="258" spans="14:14">
      <c r="N258" s="1094"/>
    </row>
    <row r="259" spans="14:14">
      <c r="N259" s="1094"/>
    </row>
    <row r="260" spans="14:14">
      <c r="N260" s="1094"/>
    </row>
    <row r="261" spans="14:14">
      <c r="N261" s="1094"/>
    </row>
    <row r="262" spans="14:14">
      <c r="N262" s="1094"/>
    </row>
    <row r="263" spans="14:14">
      <c r="N263" s="1094"/>
    </row>
    <row r="264" spans="14:14">
      <c r="N264" s="1094"/>
    </row>
    <row r="265" spans="14:14">
      <c r="N265" s="1094"/>
    </row>
    <row r="266" spans="14:14">
      <c r="N266" s="1094"/>
    </row>
    <row r="267" spans="14:14">
      <c r="N267" s="1094"/>
    </row>
    <row r="268" spans="14:14">
      <c r="N268" s="1094"/>
    </row>
    <row r="269" spans="14:14">
      <c r="N269" s="1094"/>
    </row>
    <row r="270" spans="14:14">
      <c r="N270" s="1094"/>
    </row>
    <row r="271" spans="14:14">
      <c r="N271" s="1094"/>
    </row>
    <row r="272" spans="14:14">
      <c r="N272" s="1094"/>
    </row>
    <row r="273" spans="14:14">
      <c r="N273" s="1094"/>
    </row>
    <row r="274" spans="14:14">
      <c r="N274" s="1094"/>
    </row>
    <row r="275" spans="14:14">
      <c r="N275" s="1094"/>
    </row>
    <row r="276" spans="14:14">
      <c r="N276" s="1094"/>
    </row>
    <row r="277" spans="14:14">
      <c r="N277" s="1094"/>
    </row>
    <row r="278" spans="14:14">
      <c r="N278" s="1094"/>
    </row>
    <row r="279" spans="14:14">
      <c r="N279" s="1094"/>
    </row>
    <row r="280" spans="14:14">
      <c r="N280" s="1094"/>
    </row>
    <row r="281" spans="14:14">
      <c r="N281" s="1094"/>
    </row>
    <row r="282" spans="14:14">
      <c r="N282" s="1094"/>
    </row>
    <row r="283" spans="14:14">
      <c r="N283" s="1094"/>
    </row>
    <row r="284" spans="14:14">
      <c r="N284" s="1094"/>
    </row>
    <row r="285" spans="14:14">
      <c r="N285" s="1094"/>
    </row>
    <row r="286" spans="14:14">
      <c r="N286" s="1094"/>
    </row>
    <row r="287" spans="14:14">
      <c r="N287" s="1094"/>
    </row>
    <row r="288" spans="14:14">
      <c r="N288" s="1094"/>
    </row>
    <row r="289" spans="14:14">
      <c r="N289" s="1094"/>
    </row>
    <row r="290" spans="14:14">
      <c r="N290" s="1094"/>
    </row>
    <row r="291" spans="14:14">
      <c r="N291" s="1094"/>
    </row>
    <row r="292" spans="14:14">
      <c r="N292" s="1094"/>
    </row>
    <row r="293" spans="14:14">
      <c r="N293" s="1094"/>
    </row>
    <row r="294" spans="14:14">
      <c r="N294" s="1094"/>
    </row>
    <row r="295" spans="14:14">
      <c r="N295" s="1094"/>
    </row>
    <row r="296" spans="14:14">
      <c r="N296" s="1094"/>
    </row>
    <row r="297" spans="14:14">
      <c r="N297" s="1094"/>
    </row>
    <row r="298" spans="14:14">
      <c r="N298" s="1094"/>
    </row>
    <row r="299" spans="14:14">
      <c r="N299" s="1094"/>
    </row>
    <row r="300" spans="14:14">
      <c r="N300" s="1094"/>
    </row>
    <row r="301" spans="14:14">
      <c r="N301" s="1094"/>
    </row>
    <row r="302" spans="14:14">
      <c r="N302" s="1094"/>
    </row>
    <row r="303" spans="14:14">
      <c r="N303" s="1094"/>
    </row>
    <row r="304" spans="14:14">
      <c r="N304" s="1094"/>
    </row>
    <row r="305" spans="14:14">
      <c r="N305" s="1094"/>
    </row>
    <row r="306" spans="14:14">
      <c r="N306" s="1094"/>
    </row>
    <row r="307" spans="14:14">
      <c r="N307" s="1094"/>
    </row>
    <row r="308" spans="14:14">
      <c r="N308" s="1094"/>
    </row>
    <row r="309" spans="14:14">
      <c r="N309" s="1094"/>
    </row>
    <row r="310" spans="14:14">
      <c r="N310" s="1094"/>
    </row>
    <row r="311" spans="14:14">
      <c r="N311" s="1094"/>
    </row>
    <row r="312" spans="14:14">
      <c r="N312" s="1094"/>
    </row>
    <row r="313" spans="14:14">
      <c r="N313" s="1094"/>
    </row>
    <row r="314" spans="14:14">
      <c r="N314" s="1094"/>
    </row>
    <row r="315" spans="14:14">
      <c r="N315" s="1094"/>
    </row>
    <row r="316" spans="14:14">
      <c r="N316" s="1094"/>
    </row>
    <row r="317" spans="14:14">
      <c r="N317" s="1094"/>
    </row>
    <row r="318" spans="14:14">
      <c r="N318" s="1094"/>
    </row>
    <row r="319" spans="14:14">
      <c r="N319" s="1094"/>
    </row>
    <row r="320" spans="14:14">
      <c r="N320" s="1094"/>
    </row>
    <row r="321" spans="14:14">
      <c r="N321" s="1094"/>
    </row>
    <row r="322" spans="14:14">
      <c r="N322" s="1094"/>
    </row>
    <row r="323" spans="14:14">
      <c r="N323" s="1094"/>
    </row>
    <row r="324" spans="14:14">
      <c r="N324" s="1094"/>
    </row>
    <row r="325" spans="14:14">
      <c r="N325" s="1094"/>
    </row>
    <row r="326" spans="14:14">
      <c r="N326" s="1094"/>
    </row>
    <row r="327" spans="14:14">
      <c r="N327" s="1094"/>
    </row>
    <row r="328" spans="14:14">
      <c r="N328" s="1094"/>
    </row>
    <row r="329" spans="14:14">
      <c r="N329" s="1094"/>
    </row>
    <row r="330" spans="14:14">
      <c r="N330" s="1094"/>
    </row>
    <row r="331" spans="14:14">
      <c r="N331" s="1094"/>
    </row>
    <row r="332" spans="14:14">
      <c r="N332" s="1094"/>
    </row>
    <row r="333" spans="14:14">
      <c r="N333" s="1094"/>
    </row>
    <row r="334" spans="14:14">
      <c r="N334" s="1094"/>
    </row>
    <row r="335" spans="14:14">
      <c r="N335" s="1094"/>
    </row>
    <row r="336" spans="14:14">
      <c r="N336" s="1094"/>
    </row>
    <row r="337" spans="14:14">
      <c r="N337" s="1094"/>
    </row>
    <row r="338" spans="14:14">
      <c r="N338" s="1094"/>
    </row>
    <row r="339" spans="14:14">
      <c r="N339" s="1094"/>
    </row>
    <row r="340" spans="14:14">
      <c r="N340" s="1094"/>
    </row>
    <row r="341" spans="14:14">
      <c r="N341" s="1094"/>
    </row>
    <row r="342" spans="14:14">
      <c r="N342" s="1094"/>
    </row>
    <row r="343" spans="14:14">
      <c r="N343" s="1094"/>
    </row>
    <row r="344" spans="14:14">
      <c r="N344" s="1094"/>
    </row>
    <row r="345" spans="14:14">
      <c r="N345" s="1094"/>
    </row>
    <row r="346" spans="14:14">
      <c r="N346" s="1094"/>
    </row>
    <row r="347" spans="14:14">
      <c r="N347" s="1094"/>
    </row>
    <row r="348" spans="14:14">
      <c r="N348" s="1094"/>
    </row>
    <row r="349" spans="14:14">
      <c r="N349" s="1094"/>
    </row>
    <row r="350" spans="14:14">
      <c r="N350" s="1094"/>
    </row>
    <row r="351" spans="14:14">
      <c r="N351" s="1094"/>
    </row>
    <row r="352" spans="14:14">
      <c r="N352" s="1094"/>
    </row>
    <row r="353" spans="14:14">
      <c r="N353" s="1094"/>
    </row>
    <row r="354" spans="14:14">
      <c r="N354" s="1094"/>
    </row>
    <row r="355" spans="14:14">
      <c r="N355" s="1094"/>
    </row>
    <row r="356" spans="14:14">
      <c r="N356" s="1094"/>
    </row>
    <row r="357" spans="14:14">
      <c r="N357" s="1094"/>
    </row>
    <row r="358" spans="14:14">
      <c r="N358" s="1094"/>
    </row>
    <row r="359" spans="14:14">
      <c r="N359" s="1094"/>
    </row>
    <row r="360" spans="14:14">
      <c r="N360" s="1094"/>
    </row>
    <row r="361" spans="14:14">
      <c r="N361" s="1094"/>
    </row>
    <row r="362" spans="14:14">
      <c r="N362" s="1094"/>
    </row>
    <row r="363" spans="14:14">
      <c r="N363" s="1094"/>
    </row>
    <row r="364" spans="14:14">
      <c r="N364" s="1094"/>
    </row>
    <row r="365" spans="14:14">
      <c r="N365" s="1094"/>
    </row>
    <row r="366" spans="14:14">
      <c r="N366" s="1094"/>
    </row>
    <row r="367" spans="14:14">
      <c r="N367" s="1094"/>
    </row>
    <row r="368" spans="14:14">
      <c r="N368" s="1094"/>
    </row>
    <row r="369" spans="14:14">
      <c r="N369" s="1094"/>
    </row>
    <row r="370" spans="14:14">
      <c r="N370" s="1094"/>
    </row>
    <row r="371" spans="14:14">
      <c r="N371" s="1094"/>
    </row>
    <row r="372" spans="14:14">
      <c r="N372" s="1094"/>
    </row>
    <row r="373" spans="14:14">
      <c r="N373" s="1094"/>
    </row>
    <row r="374" spans="14:14">
      <c r="N374" s="1094"/>
    </row>
    <row r="375" spans="14:14">
      <c r="N375" s="1094"/>
    </row>
    <row r="376" spans="14:14">
      <c r="N376" s="1094"/>
    </row>
    <row r="377" spans="14:14">
      <c r="N377" s="1094"/>
    </row>
    <row r="378" spans="14:14">
      <c r="N378" s="1094"/>
    </row>
    <row r="379" spans="14:14">
      <c r="N379" s="1094"/>
    </row>
    <row r="380" spans="14:14">
      <c r="N380" s="1094"/>
    </row>
    <row r="381" spans="14:14">
      <c r="N381" s="1094"/>
    </row>
    <row r="382" spans="14:14">
      <c r="N382" s="1094"/>
    </row>
    <row r="383" spans="14:14">
      <c r="N383" s="1094"/>
    </row>
    <row r="384" spans="14:14">
      <c r="N384" s="1094"/>
    </row>
  </sheetData>
  <mergeCells count="26">
    <mergeCell ref="Y22:AF22"/>
    <mergeCell ref="A108:J108"/>
    <mergeCell ref="O37:V37"/>
    <mergeCell ref="Y37:AF37"/>
    <mergeCell ref="A60:J60"/>
    <mergeCell ref="A76:J76"/>
    <mergeCell ref="A92:J92"/>
    <mergeCell ref="O79:W79"/>
    <mergeCell ref="O91:W91"/>
    <mergeCell ref="O102:W102"/>
    <mergeCell ref="O113:R113"/>
    <mergeCell ref="C7:F7"/>
    <mergeCell ref="O55:U55"/>
    <mergeCell ref="O5:V5"/>
    <mergeCell ref="Y5:AF5"/>
    <mergeCell ref="O6:V6"/>
    <mergeCell ref="Y6:AF6"/>
    <mergeCell ref="A12:J12"/>
    <mergeCell ref="A28:J28"/>
    <mergeCell ref="A44:J44"/>
    <mergeCell ref="O38:V38"/>
    <mergeCell ref="Y38:AF38"/>
    <mergeCell ref="X54:AF54"/>
    <mergeCell ref="O21:V21"/>
    <mergeCell ref="Y21:AF21"/>
    <mergeCell ref="O22:V22"/>
  </mergeCells>
  <pageMargins left="0.7" right="0.7" top="0.75" bottom="0.75" header="0.3" footer="0.3"/>
  <pageSetup scale="23" orientation="landscape" horizontalDpi="1200" verticalDpi="120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26"/>
  <sheetViews>
    <sheetView workbookViewId="0"/>
  </sheetViews>
  <sheetFormatPr defaultRowHeight="14.25"/>
  <sheetData>
    <row r="1" spans="1:10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10">
      <c r="A2" s="20"/>
      <c r="B2" s="21"/>
      <c r="C2" s="22"/>
      <c r="D2" s="22"/>
      <c r="E2" s="23" t="s">
        <v>43</v>
      </c>
      <c r="F2" s="206" t="s">
        <v>76</v>
      </c>
      <c r="G2" s="21" t="s">
        <v>44</v>
      </c>
      <c r="H2" s="37"/>
      <c r="I2" s="33"/>
      <c r="J2" s="34"/>
    </row>
    <row r="3" spans="1:10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10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0">
      <c r="A5" s="20"/>
      <c r="B5" s="21"/>
      <c r="C5" s="22"/>
      <c r="D5" s="22"/>
      <c r="E5" s="23" t="s">
        <v>48</v>
      </c>
      <c r="F5" s="203" t="s">
        <v>93</v>
      </c>
      <c r="G5" s="21"/>
      <c r="H5" s="38"/>
      <c r="I5" s="33"/>
      <c r="J5" s="34"/>
    </row>
    <row r="6" spans="1:10" ht="15" thickBot="1">
      <c r="A6" s="102"/>
      <c r="B6" s="103"/>
      <c r="C6" s="22"/>
      <c r="D6" s="22"/>
      <c r="E6" s="23" t="s">
        <v>49</v>
      </c>
      <c r="F6" s="229" t="s">
        <v>128</v>
      </c>
      <c r="G6" s="87"/>
      <c r="H6" s="87"/>
      <c r="I6" s="87"/>
      <c r="J6" s="99"/>
    </row>
    <row r="7" spans="1:10" ht="15" thickBot="1">
      <c r="A7" s="57" t="s">
        <v>8</v>
      </c>
      <c r="B7" s="88" t="s">
        <v>9</v>
      </c>
      <c r="C7" s="1239" t="s">
        <v>93</v>
      </c>
      <c r="D7" s="1240"/>
      <c r="E7" s="1240"/>
      <c r="F7" s="1241"/>
      <c r="G7" s="170" t="s">
        <v>52</v>
      </c>
      <c r="H7" s="171" t="s">
        <v>28</v>
      </c>
      <c r="I7" s="145"/>
      <c r="J7" s="145"/>
    </row>
    <row r="8" spans="1:10" ht="15" thickBot="1">
      <c r="A8" s="123">
        <v>512</v>
      </c>
      <c r="B8" s="223">
        <v>33000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</row>
    <row r="9" spans="1:10" ht="15" thickBot="1">
      <c r="A9" s="36"/>
      <c r="B9" s="173"/>
      <c r="C9" s="40" t="e">
        <f>ROUNDUP(D18+D27,0)</f>
        <v>#REF!</v>
      </c>
      <c r="D9" s="41"/>
      <c r="E9" s="41"/>
      <c r="F9" s="42"/>
      <c r="G9" s="205"/>
      <c r="H9" s="133"/>
      <c r="I9" s="206"/>
      <c r="J9" s="206"/>
    </row>
    <row r="10" spans="1:10" ht="14.1" customHeight="1"/>
    <row r="11" spans="1:10" ht="14.1" customHeight="1">
      <c r="A11" s="59"/>
      <c r="B11" s="59"/>
      <c r="C11" s="59"/>
      <c r="D11" s="59"/>
      <c r="E11" s="59"/>
      <c r="F11" s="59"/>
      <c r="G11" s="230"/>
      <c r="H11" s="231"/>
    </row>
    <row r="12" spans="1:10" ht="14.1" customHeight="1">
      <c r="A12" s="1242" t="s">
        <v>59</v>
      </c>
      <c r="B12" s="1242"/>
      <c r="C12" s="1242"/>
      <c r="D12" s="1242"/>
      <c r="E12" s="1242"/>
      <c r="F12" s="1242"/>
      <c r="G12" s="230"/>
      <c r="H12" s="231"/>
    </row>
    <row r="13" spans="1:10" ht="14.1" customHeight="1">
      <c r="A13" s="59"/>
      <c r="B13" s="59"/>
      <c r="C13" s="59"/>
      <c r="D13" s="59"/>
      <c r="E13" s="59"/>
      <c r="F13" s="59"/>
      <c r="G13" s="230"/>
      <c r="H13" s="231"/>
    </row>
    <row r="14" spans="1:10" ht="14.1" customHeight="1">
      <c r="A14" s="59"/>
      <c r="B14" s="59" t="s">
        <v>121</v>
      </c>
      <c r="C14" s="59" t="s">
        <v>53</v>
      </c>
      <c r="D14" s="59" t="s">
        <v>54</v>
      </c>
      <c r="E14" s="59"/>
      <c r="F14" s="59"/>
      <c r="G14" s="230"/>
      <c r="H14" s="231"/>
    </row>
    <row r="15" spans="1:10" ht="14.1" customHeight="1">
      <c r="A15" s="59"/>
      <c r="B15" s="59" t="s">
        <v>4</v>
      </c>
      <c r="C15" s="59" t="s">
        <v>4</v>
      </c>
      <c r="D15" s="59" t="s">
        <v>28</v>
      </c>
      <c r="E15" s="59"/>
      <c r="F15" s="59"/>
      <c r="G15" s="230"/>
      <c r="H15" s="231"/>
    </row>
    <row r="16" spans="1:10" ht="14.1" customHeight="1">
      <c r="A16" s="59" t="s">
        <v>83</v>
      </c>
      <c r="B16" s="68" t="e">
        <f>'CONC. ABUT.'!#REF!</f>
        <v>#REF!</v>
      </c>
      <c r="C16" s="68" t="e">
        <f>'CONC. ABUT.'!#REF!</f>
        <v>#REF!</v>
      </c>
      <c r="D16" s="68" t="e">
        <f>B16*C16/9</f>
        <v>#REF!</v>
      </c>
      <c r="E16" s="59"/>
      <c r="F16" s="59"/>
      <c r="G16" s="230"/>
      <c r="H16" s="231"/>
    </row>
    <row r="17" spans="1:11" ht="14.1" customHeight="1">
      <c r="A17" s="59" t="s">
        <v>84</v>
      </c>
      <c r="B17" s="68" t="e">
        <f>'CONC. ABUT.'!#REF!</f>
        <v>#REF!</v>
      </c>
      <c r="C17" s="68" t="e">
        <f>'CONC. ABUT.'!#REF!</f>
        <v>#REF!</v>
      </c>
      <c r="D17" s="68" t="e">
        <f>B17*C17/9</f>
        <v>#REF!</v>
      </c>
      <c r="E17" s="59"/>
      <c r="F17" s="59"/>
      <c r="G17" s="230"/>
      <c r="H17" s="231"/>
    </row>
    <row r="18" spans="1:11" ht="14.1" customHeight="1">
      <c r="A18" s="59"/>
      <c r="B18" s="59"/>
      <c r="C18" s="59" t="s">
        <v>62</v>
      </c>
      <c r="D18" s="68" t="e">
        <f>SUM(D16:D17)</f>
        <v>#REF!</v>
      </c>
      <c r="E18" s="59"/>
      <c r="F18" s="59"/>
      <c r="G18" s="230"/>
      <c r="H18" s="231"/>
    </row>
    <row r="19" spans="1:11" ht="14.1" customHeight="1">
      <c r="A19" s="59"/>
      <c r="B19" s="232"/>
      <c r="C19" s="232"/>
      <c r="D19" s="222"/>
      <c r="E19" s="221"/>
      <c r="F19" s="233"/>
      <c r="G19" s="234"/>
      <c r="H19" s="235"/>
      <c r="I19" s="236"/>
      <c r="J19" s="236"/>
      <c r="K19" s="236"/>
    </row>
    <row r="20" spans="1:11" ht="14.1" customHeight="1">
      <c r="A20" s="230"/>
      <c r="B20" s="237"/>
      <c r="C20" s="237"/>
      <c r="D20" s="238"/>
      <c r="E20" s="238"/>
      <c r="F20" s="238"/>
      <c r="G20" s="238"/>
      <c r="H20" s="239"/>
      <c r="I20" s="240"/>
      <c r="J20" s="240"/>
      <c r="K20" s="240"/>
    </row>
    <row r="21" spans="1:11" ht="14.1" customHeight="1">
      <c r="A21" s="1242" t="s">
        <v>60</v>
      </c>
      <c r="B21" s="1242"/>
      <c r="C21" s="1242"/>
      <c r="D21" s="1242"/>
      <c r="E21" s="1242"/>
      <c r="F21" s="1242"/>
      <c r="G21" s="241"/>
      <c r="H21" s="242"/>
      <c r="I21" s="38"/>
      <c r="J21" s="38"/>
      <c r="K21" s="38"/>
    </row>
    <row r="22" spans="1:11" ht="14.1" customHeight="1">
      <c r="A22" s="59"/>
      <c r="B22" s="59"/>
      <c r="C22" s="59"/>
      <c r="D22" s="59"/>
      <c r="E22" s="59"/>
      <c r="F22" s="59"/>
      <c r="G22" s="241"/>
      <c r="H22" s="242"/>
      <c r="I22" s="38"/>
      <c r="J22" s="38"/>
      <c r="K22" s="38"/>
    </row>
    <row r="23" spans="1:11" ht="14.1" customHeight="1">
      <c r="A23" s="59"/>
      <c r="B23" s="59" t="s">
        <v>121</v>
      </c>
      <c r="C23" s="59" t="s">
        <v>53</v>
      </c>
      <c r="D23" s="59" t="s">
        <v>54</v>
      </c>
      <c r="E23" s="59"/>
      <c r="F23" s="59"/>
      <c r="G23" s="243"/>
      <c r="H23" s="241"/>
      <c r="I23" s="244"/>
      <c r="J23" s="236"/>
      <c r="K23" s="236"/>
    </row>
    <row r="24" spans="1:11" ht="14.1" customHeight="1">
      <c r="A24" s="59"/>
      <c r="B24" s="59" t="s">
        <v>4</v>
      </c>
      <c r="C24" s="59" t="s">
        <v>4</v>
      </c>
      <c r="D24" s="59" t="s">
        <v>28</v>
      </c>
      <c r="E24" s="59"/>
      <c r="F24" s="59"/>
      <c r="G24" s="245"/>
      <c r="H24" s="241"/>
      <c r="I24" s="244"/>
      <c r="J24" s="246"/>
      <c r="K24" s="246"/>
    </row>
    <row r="25" spans="1:11" ht="14.1" customHeight="1">
      <c r="A25" s="59" t="s">
        <v>83</v>
      </c>
      <c r="B25" s="68" t="e">
        <f>'CONC. ABUT.'!#REF!</f>
        <v>#REF!</v>
      </c>
      <c r="C25" s="68">
        <f>'[10]QC1 CONC. ABUT. W FOOTINGS'!G22</f>
        <v>2</v>
      </c>
      <c r="D25" s="68" t="e">
        <f>B25*C25/9</f>
        <v>#REF!</v>
      </c>
      <c r="E25" s="59"/>
      <c r="F25" s="59"/>
      <c r="G25" s="247"/>
      <c r="H25" s="245"/>
      <c r="I25" s="244"/>
      <c r="J25" s="246"/>
      <c r="K25" s="246"/>
    </row>
    <row r="26" spans="1:11" ht="14.1" customHeight="1">
      <c r="A26" s="59" t="s">
        <v>84</v>
      </c>
      <c r="B26" s="68" t="e">
        <f>'CONC. ABUT.'!#REF!</f>
        <v>#REF!</v>
      </c>
      <c r="C26" s="68">
        <f>'[10]QC1 CONC. ABUT. W FOOTINGS'!G23</f>
        <v>2</v>
      </c>
      <c r="D26" s="68" t="e">
        <f>B26*C26/9</f>
        <v>#REF!</v>
      </c>
      <c r="E26" s="59"/>
      <c r="F26" s="59"/>
      <c r="G26" s="247"/>
      <c r="H26" s="245"/>
      <c r="I26" s="244"/>
      <c r="J26" s="246"/>
      <c r="K26" s="246"/>
    </row>
    <row r="27" spans="1:11" ht="14.1" customHeight="1">
      <c r="A27" s="59"/>
      <c r="B27" s="59"/>
      <c r="C27" s="59" t="s">
        <v>62</v>
      </c>
      <c r="D27" s="68" t="e">
        <f>SUM(D25:D26)</f>
        <v>#REF!</v>
      </c>
      <c r="E27" s="59"/>
      <c r="F27" s="59"/>
      <c r="G27" s="247"/>
      <c r="H27" s="245"/>
      <c r="I27" s="244"/>
      <c r="J27" s="246"/>
      <c r="K27" s="246"/>
    </row>
    <row r="28" spans="1:11" ht="14.1" customHeight="1">
      <c r="A28" s="231"/>
      <c r="B28" s="242"/>
      <c r="C28" s="247"/>
      <c r="D28" s="248"/>
      <c r="E28" s="245"/>
      <c r="F28" s="247"/>
      <c r="G28" s="247"/>
      <c r="H28" s="245"/>
      <c r="I28" s="244"/>
      <c r="J28" s="246"/>
      <c r="K28" s="246"/>
    </row>
    <row r="29" spans="1:11" ht="14.1" customHeight="1">
      <c r="B29" s="249"/>
      <c r="C29" s="246"/>
      <c r="D29" s="250"/>
      <c r="E29" s="21"/>
      <c r="F29" s="246"/>
      <c r="G29" s="246"/>
      <c r="H29" s="21"/>
      <c r="I29" s="244"/>
      <c r="J29" s="246"/>
      <c r="K29" s="246"/>
    </row>
    <row r="30" spans="1:11" ht="14.1" customHeight="1">
      <c r="B30" s="249"/>
      <c r="C30" s="246"/>
      <c r="D30" s="250"/>
      <c r="E30" s="21"/>
      <c r="F30" s="246"/>
      <c r="G30" s="246"/>
      <c r="H30" s="21"/>
      <c r="I30" s="244"/>
      <c r="J30" s="246"/>
      <c r="K30" s="246"/>
    </row>
    <row r="31" spans="1:11" ht="14.1" customHeight="1">
      <c r="B31" s="249"/>
      <c r="C31" s="246"/>
      <c r="D31" s="250"/>
      <c r="E31" s="21"/>
      <c r="F31" s="246"/>
      <c r="G31" s="246"/>
      <c r="H31" s="21"/>
      <c r="I31" s="244"/>
      <c r="J31" s="246"/>
      <c r="K31" s="246"/>
    </row>
    <row r="32" spans="1:11" ht="14.1" customHeight="1">
      <c r="B32" s="249"/>
      <c r="C32" s="246"/>
      <c r="D32" s="250"/>
      <c r="E32" s="21"/>
      <c r="F32" s="246"/>
      <c r="G32" s="246"/>
      <c r="H32" s="21"/>
      <c r="I32" s="244"/>
      <c r="J32" s="246"/>
      <c r="K32" s="246"/>
    </row>
    <row r="33" spans="2:11" ht="14.1" customHeight="1">
      <c r="B33" s="251"/>
      <c r="C33" s="240"/>
      <c r="D33" s="250"/>
      <c r="E33" s="206"/>
      <c r="F33" s="21"/>
      <c r="G33" s="252"/>
      <c r="H33" s="253"/>
      <c r="I33" s="244"/>
      <c r="J33" s="236"/>
      <c r="K33" s="236"/>
    </row>
    <row r="34" spans="2:11" ht="14.1" customHeight="1"/>
    <row r="35" spans="2:11" ht="14.1" customHeight="1"/>
    <row r="36" spans="2:11" ht="14.1" customHeight="1"/>
    <row r="37" spans="2:11" ht="14.1" customHeight="1"/>
    <row r="38" spans="2:11" ht="14.1" customHeight="1"/>
    <row r="39" spans="2:11" ht="14.1" customHeight="1"/>
    <row r="40" spans="2:11" ht="14.1" customHeight="1"/>
    <row r="41" spans="2:11" ht="14.1" customHeight="1"/>
    <row r="42" spans="2:11" ht="14.1" customHeight="1"/>
    <row r="43" spans="2:11" ht="14.1" customHeight="1"/>
    <row r="44" spans="2:11" ht="14.1" customHeight="1"/>
    <row r="45" spans="2:11" ht="14.1" customHeight="1"/>
    <row r="46" spans="2:11" ht="14.1" customHeight="1"/>
    <row r="47" spans="2:11" ht="14.1" customHeight="1"/>
    <row r="48" spans="2:11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  <row r="126" ht="14.1" customHeight="1"/>
  </sheetData>
  <mergeCells count="3">
    <mergeCell ref="C7:F7"/>
    <mergeCell ref="A12:F12"/>
    <mergeCell ref="A21:F21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1"/>
  <sheetViews>
    <sheetView workbookViewId="0"/>
  </sheetViews>
  <sheetFormatPr defaultRowHeight="14.25"/>
  <cols>
    <col min="1" max="1" width="19" bestFit="1" customWidth="1"/>
    <col min="2" max="2" width="10" bestFit="1" customWidth="1"/>
    <col min="5" max="5" width="10.375" customWidth="1"/>
    <col min="8" max="8" width="13.5" bestFit="1" customWidth="1"/>
    <col min="9" max="9" width="11.375" bestFit="1" customWidth="1"/>
    <col min="10" max="10" width="8.5" bestFit="1" customWidth="1"/>
    <col min="11" max="11" width="8.75" bestFit="1" customWidth="1"/>
    <col min="12" max="12" width="13.5" bestFit="1" customWidth="1"/>
    <col min="13" max="13" width="11.375" bestFit="1" customWidth="1"/>
  </cols>
  <sheetData>
    <row r="1" spans="1:14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14">
      <c r="A2" s="20"/>
      <c r="B2" s="21"/>
      <c r="C2" s="22"/>
      <c r="D2" s="22"/>
      <c r="E2" s="23" t="s">
        <v>43</v>
      </c>
      <c r="F2" s="161" t="s">
        <v>76</v>
      </c>
      <c r="G2" s="21" t="s">
        <v>44</v>
      </c>
      <c r="H2" s="37"/>
      <c r="I2" s="33"/>
      <c r="J2" s="34"/>
    </row>
    <row r="3" spans="1:14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14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4">
      <c r="A5" s="20"/>
      <c r="B5" s="21"/>
      <c r="C5" s="22"/>
      <c r="D5" s="22"/>
      <c r="E5" s="23" t="s">
        <v>48</v>
      </c>
      <c r="F5" s="162" t="s">
        <v>93</v>
      </c>
      <c r="G5" s="21"/>
      <c r="H5" s="38"/>
      <c r="I5" s="33"/>
      <c r="J5" s="34"/>
    </row>
    <row r="6" spans="1:14" ht="15" thickBot="1">
      <c r="A6" s="102"/>
      <c r="B6" s="103"/>
      <c r="C6" s="104"/>
      <c r="D6" s="104"/>
      <c r="E6" s="105" t="s">
        <v>49</v>
      </c>
      <c r="F6" s="27" t="s">
        <v>12</v>
      </c>
      <c r="G6" s="103"/>
      <c r="H6" s="106"/>
      <c r="I6" s="89"/>
      <c r="J6" s="99"/>
    </row>
    <row r="7" spans="1:14" ht="15" thickBot="1">
      <c r="A7" s="39" t="s">
        <v>8</v>
      </c>
      <c r="B7" s="178" t="s">
        <v>9</v>
      </c>
      <c r="C7" s="1239" t="s">
        <v>93</v>
      </c>
      <c r="D7" s="1240"/>
      <c r="E7" s="1240"/>
      <c r="F7" s="1241"/>
      <c r="G7" s="170" t="s">
        <v>52</v>
      </c>
      <c r="H7" s="171" t="s">
        <v>24</v>
      </c>
      <c r="I7" s="145"/>
      <c r="J7" s="145"/>
      <c r="K7" s="26"/>
      <c r="L7" s="26"/>
      <c r="M7" s="26"/>
      <c r="N7" s="26"/>
    </row>
    <row r="8" spans="1:14" ht="15" thickBot="1">
      <c r="A8" s="35">
        <v>516</v>
      </c>
      <c r="B8" s="28">
        <v>13900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  <c r="K8" s="26"/>
      <c r="L8" s="26"/>
      <c r="M8" s="26"/>
      <c r="N8" s="26"/>
    </row>
    <row r="9" spans="1:14" ht="15" thickBot="1">
      <c r="A9" s="36"/>
      <c r="B9" s="27"/>
      <c r="C9" s="40" t="e">
        <f>ROUNDUP('1" PEJF'!#REF!,0)</f>
        <v>#REF!</v>
      </c>
      <c r="D9" s="41"/>
      <c r="E9" s="41"/>
      <c r="F9" s="42"/>
      <c r="G9" s="194"/>
      <c r="H9" s="133"/>
      <c r="I9" s="161"/>
      <c r="J9" s="161"/>
      <c r="K9" s="26"/>
      <c r="L9" s="26"/>
      <c r="M9" s="26"/>
      <c r="N9" s="26"/>
    </row>
    <row r="10" spans="1:14">
      <c r="J10" s="176"/>
      <c r="K10" s="176"/>
      <c r="L10" s="176"/>
      <c r="M10" s="176"/>
      <c r="N10" s="26"/>
    </row>
    <row r="11" spans="1:14">
      <c r="J11" s="176"/>
      <c r="K11" s="176"/>
      <c r="L11" s="176"/>
      <c r="M11" s="176"/>
      <c r="N11" s="26"/>
    </row>
    <row r="12" spans="1:14">
      <c r="J12" s="145"/>
      <c r="K12" s="145"/>
      <c r="L12" s="145"/>
      <c r="M12" s="145"/>
    </row>
    <row r="13" spans="1:14">
      <c r="J13" s="69"/>
      <c r="K13" s="69"/>
      <c r="L13" s="145"/>
      <c r="M13" s="145"/>
    </row>
    <row r="14" spans="1:14" ht="14.25" customHeight="1">
      <c r="J14" s="181"/>
      <c r="K14" s="74"/>
      <c r="L14" s="145"/>
      <c r="M14" s="145"/>
    </row>
    <row r="15" spans="1:14" ht="14.25" customHeight="1">
      <c r="J15" s="181"/>
      <c r="K15" s="74"/>
      <c r="L15" s="145"/>
      <c r="M15" s="145"/>
    </row>
    <row r="16" spans="1:14">
      <c r="J16" s="181"/>
      <c r="K16" s="74"/>
      <c r="L16" s="145"/>
      <c r="M16" s="145"/>
    </row>
    <row r="17" spans="1:14">
      <c r="J17" s="181"/>
      <c r="K17" s="74"/>
      <c r="L17" s="145"/>
      <c r="M17" s="145"/>
    </row>
    <row r="18" spans="1:14">
      <c r="J18" s="181"/>
      <c r="K18" s="74"/>
      <c r="L18" s="145"/>
      <c r="M18" s="145"/>
    </row>
    <row r="19" spans="1:14">
      <c r="J19" s="181"/>
      <c r="K19" s="74"/>
      <c r="L19" s="145"/>
      <c r="M19" s="145"/>
    </row>
    <row r="20" spans="1:14">
      <c r="J20" s="181"/>
      <c r="K20" s="74"/>
      <c r="L20" s="145"/>
      <c r="M20" s="145"/>
    </row>
    <row r="21" spans="1:14">
      <c r="J21" s="181"/>
      <c r="K21" s="74"/>
      <c r="L21" s="176"/>
      <c r="M21" s="176"/>
      <c r="N21" s="26"/>
    </row>
    <row r="22" spans="1:14">
      <c r="A22" s="181"/>
      <c r="B22" s="181"/>
      <c r="C22" s="181"/>
      <c r="D22" s="181"/>
      <c r="E22" s="181"/>
      <c r="F22" s="176"/>
      <c r="G22" s="176"/>
      <c r="H22" s="176"/>
      <c r="I22" s="176"/>
      <c r="J22" s="176"/>
      <c r="K22" s="176"/>
      <c r="L22" s="176"/>
      <c r="M22" s="176"/>
      <c r="N22" s="26"/>
    </row>
    <row r="23" spans="1:14">
      <c r="A23" s="180"/>
      <c r="B23" s="180"/>
      <c r="C23" s="181"/>
      <c r="D23" s="153"/>
      <c r="E23" s="181"/>
      <c r="F23" s="176"/>
      <c r="G23" s="142"/>
      <c r="H23" s="142"/>
      <c r="I23" s="142"/>
      <c r="J23" s="142"/>
      <c r="K23" s="176"/>
      <c r="L23" s="176"/>
      <c r="M23" s="176"/>
      <c r="N23" s="26"/>
    </row>
    <row r="24" spans="1:14">
      <c r="A24" s="180"/>
      <c r="B24" s="180"/>
      <c r="C24" s="153"/>
      <c r="D24" s="153"/>
      <c r="E24" s="181"/>
      <c r="F24" s="176"/>
      <c r="G24" s="176"/>
      <c r="H24" s="176"/>
      <c r="I24" s="176"/>
      <c r="J24" s="176"/>
      <c r="K24" s="176"/>
      <c r="L24" s="176"/>
      <c r="M24" s="176"/>
      <c r="N24" s="26"/>
    </row>
    <row r="25" spans="1:14">
      <c r="A25" s="143"/>
      <c r="B25" s="143"/>
      <c r="C25" s="180"/>
      <c r="D25" s="69"/>
      <c r="E25" s="69"/>
      <c r="F25" s="176"/>
      <c r="G25" s="176"/>
      <c r="H25" s="176"/>
      <c r="I25" s="176"/>
      <c r="J25" s="176"/>
      <c r="K25" s="176"/>
      <c r="L25" s="176"/>
      <c r="M25" s="176"/>
      <c r="N25" s="26"/>
    </row>
    <row r="26" spans="1:14">
      <c r="A26" s="180"/>
      <c r="B26" s="180"/>
      <c r="C26" s="180"/>
      <c r="D26" s="145"/>
      <c r="E26" s="145"/>
      <c r="F26" s="176"/>
      <c r="G26" s="176"/>
      <c r="H26" s="176"/>
      <c r="I26" s="176"/>
      <c r="J26" s="176"/>
      <c r="K26" s="176"/>
      <c r="L26" s="176"/>
      <c r="M26" s="176"/>
      <c r="N26" s="26"/>
    </row>
    <row r="27" spans="1:14">
      <c r="A27" s="63"/>
      <c r="B27" s="63"/>
      <c r="C27" s="63"/>
      <c r="D27" s="63"/>
      <c r="E27" s="63"/>
      <c r="F27" s="176"/>
      <c r="G27" s="176"/>
      <c r="H27" s="176"/>
      <c r="I27" s="176"/>
      <c r="J27" s="176"/>
      <c r="K27" s="176"/>
      <c r="L27" s="176"/>
      <c r="M27" s="176"/>
      <c r="N27" s="26"/>
    </row>
    <row r="28" spans="1:14">
      <c r="A28" s="177"/>
      <c r="B28" s="177"/>
      <c r="C28" s="74"/>
      <c r="D28" s="181"/>
      <c r="E28" s="181"/>
      <c r="F28" s="176"/>
      <c r="G28" s="176"/>
      <c r="H28" s="176"/>
      <c r="I28" s="176"/>
      <c r="J28" s="176"/>
      <c r="K28" s="176"/>
      <c r="L28" s="176"/>
      <c r="M28" s="176"/>
      <c r="N28" s="26"/>
    </row>
    <row r="29" spans="1:14">
      <c r="A29" s="145"/>
      <c r="B29" s="181"/>
      <c r="C29" s="181"/>
      <c r="D29" s="181"/>
      <c r="E29" s="181"/>
      <c r="F29" s="176"/>
      <c r="G29" s="176"/>
      <c r="H29" s="176"/>
      <c r="I29" s="176"/>
      <c r="J29" s="176"/>
      <c r="K29" s="176"/>
      <c r="L29" s="176"/>
      <c r="M29" s="176"/>
      <c r="N29" s="26"/>
    </row>
    <row r="30" spans="1:14">
      <c r="A30" s="181"/>
      <c r="B30" s="181"/>
      <c r="C30" s="181"/>
      <c r="D30" s="181"/>
      <c r="E30" s="181"/>
      <c r="F30" s="176"/>
      <c r="G30" s="176"/>
      <c r="H30" s="176"/>
      <c r="I30" s="176"/>
      <c r="J30" s="176"/>
      <c r="K30" s="176"/>
      <c r="L30" s="176"/>
      <c r="M30" s="176"/>
      <c r="N30" s="26"/>
    </row>
    <row r="31" spans="1:14">
      <c r="A31" s="180"/>
      <c r="B31" s="180"/>
      <c r="C31" s="153"/>
      <c r="D31" s="153"/>
      <c r="E31" s="181"/>
      <c r="F31" s="176"/>
      <c r="G31" s="176"/>
      <c r="H31" s="176"/>
      <c r="I31" s="176"/>
      <c r="J31" s="176"/>
      <c r="K31" s="176"/>
      <c r="L31" s="176"/>
      <c r="M31" s="176"/>
      <c r="N31" s="26"/>
    </row>
    <row r="32" spans="1:14">
      <c r="A32" s="180"/>
      <c r="B32" s="180"/>
      <c r="C32" s="153"/>
      <c r="D32" s="153"/>
      <c r="E32" s="181"/>
      <c r="F32" s="176"/>
      <c r="G32" s="176"/>
      <c r="H32" s="176"/>
      <c r="I32" s="176"/>
      <c r="J32" s="176"/>
      <c r="K32" s="176"/>
      <c r="L32" s="176"/>
      <c r="M32" s="176"/>
      <c r="N32" s="26"/>
    </row>
    <row r="33" spans="1:16">
      <c r="A33" s="180"/>
      <c r="B33" s="180"/>
      <c r="C33" s="180"/>
      <c r="D33" s="180"/>
      <c r="E33" s="181"/>
      <c r="F33" s="176"/>
      <c r="G33" s="176"/>
      <c r="H33" s="176"/>
      <c r="I33" s="176"/>
      <c r="J33" s="176"/>
      <c r="K33" s="176"/>
      <c r="L33" s="176"/>
      <c r="M33" s="176"/>
      <c r="N33" s="26"/>
    </row>
    <row r="34" spans="1:16">
      <c r="A34" s="177"/>
      <c r="B34" s="181"/>
      <c r="C34" s="181"/>
      <c r="D34" s="181"/>
      <c r="E34" s="181"/>
      <c r="F34" s="176"/>
      <c r="G34" s="176"/>
      <c r="H34" s="176"/>
      <c r="I34" s="176"/>
      <c r="J34" s="176"/>
      <c r="K34" s="176"/>
      <c r="L34" s="176"/>
      <c r="M34" s="176"/>
      <c r="N34" s="26"/>
    </row>
    <row r="35" spans="1:16">
      <c r="A35" s="181"/>
      <c r="B35" s="181"/>
      <c r="C35" s="181"/>
      <c r="D35" s="181"/>
      <c r="E35" s="181"/>
      <c r="F35" s="176"/>
      <c r="G35" s="176"/>
      <c r="H35" s="176"/>
      <c r="I35" s="176"/>
      <c r="J35" s="176"/>
      <c r="K35" s="176"/>
      <c r="L35" s="176"/>
      <c r="M35" s="176"/>
      <c r="N35" s="26"/>
      <c r="O35" s="71"/>
      <c r="P35" s="71"/>
    </row>
    <row r="36" spans="1:16">
      <c r="A36" s="181"/>
      <c r="B36" s="181"/>
      <c r="C36" s="181"/>
      <c r="D36" s="181"/>
      <c r="E36" s="181"/>
      <c r="F36" s="176"/>
      <c r="G36" s="176"/>
      <c r="H36" s="176"/>
      <c r="I36" s="176"/>
      <c r="J36" s="176"/>
      <c r="K36" s="176"/>
      <c r="L36" s="176"/>
      <c r="M36" s="176"/>
      <c r="N36" s="26"/>
      <c r="O36" s="71"/>
      <c r="P36" s="71"/>
    </row>
    <row r="37" spans="1:16">
      <c r="A37" s="180"/>
      <c r="B37" s="180"/>
      <c r="C37" s="181"/>
      <c r="D37" s="153"/>
      <c r="E37" s="181"/>
      <c r="F37" s="176"/>
      <c r="G37" s="176"/>
      <c r="H37" s="176"/>
      <c r="I37" s="176"/>
      <c r="J37" s="176"/>
      <c r="K37" s="176"/>
      <c r="L37" s="176"/>
      <c r="M37" s="176"/>
      <c r="N37" s="26"/>
      <c r="O37" s="71"/>
      <c r="P37" s="71"/>
    </row>
    <row r="38" spans="1:16">
      <c r="A38" s="180"/>
      <c r="B38" s="180"/>
      <c r="C38" s="153"/>
      <c r="D38" s="180"/>
      <c r="E38" s="181"/>
      <c r="F38" s="176"/>
      <c r="G38" s="176"/>
      <c r="H38" s="176"/>
      <c r="I38" s="176"/>
      <c r="J38" s="176"/>
      <c r="K38" s="176"/>
      <c r="L38" s="176"/>
      <c r="M38" s="176"/>
      <c r="N38" s="26"/>
      <c r="O38" s="71"/>
      <c r="P38" s="71"/>
    </row>
    <row r="39" spans="1:16">
      <c r="A39" s="143"/>
      <c r="B39" s="143"/>
      <c r="C39" s="180"/>
      <c r="D39" s="69"/>
      <c r="E39" s="69"/>
      <c r="F39" s="176"/>
      <c r="G39" s="176"/>
      <c r="H39" s="176"/>
      <c r="I39" s="176"/>
      <c r="J39" s="176"/>
      <c r="K39" s="176"/>
      <c r="L39" s="176"/>
      <c r="M39" s="217"/>
      <c r="N39" s="47"/>
      <c r="O39" s="72"/>
      <c r="P39" s="71"/>
    </row>
    <row r="40" spans="1:16">
      <c r="A40" s="176"/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217"/>
      <c r="N40" s="47"/>
      <c r="O40" s="72"/>
      <c r="P40" s="71"/>
    </row>
    <row r="41" spans="1:16">
      <c r="A41" s="176"/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217"/>
      <c r="N41" s="47"/>
      <c r="O41" s="72"/>
      <c r="P41" s="71"/>
    </row>
    <row r="42" spans="1:16">
      <c r="A42" s="145"/>
      <c r="B42" s="145"/>
      <c r="C42" s="145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26"/>
      <c r="O42" s="26"/>
      <c r="P42" s="71"/>
    </row>
    <row r="43" spans="1:16">
      <c r="A43" s="145"/>
      <c r="B43" s="145"/>
      <c r="C43" s="145"/>
      <c r="D43" s="145"/>
      <c r="E43" s="145"/>
      <c r="F43" s="176"/>
      <c r="G43" s="176"/>
      <c r="H43" s="176"/>
      <c r="I43" s="176"/>
      <c r="J43" s="176"/>
      <c r="K43" s="176"/>
      <c r="L43" s="176"/>
      <c r="M43" s="217"/>
      <c r="N43" s="47"/>
      <c r="O43" s="72"/>
      <c r="P43" s="71"/>
    </row>
    <row r="44" spans="1:16">
      <c r="A44" s="145"/>
      <c r="B44" s="145"/>
      <c r="C44" s="145"/>
      <c r="D44" s="145"/>
      <c r="E44" s="145"/>
      <c r="F44" s="176"/>
      <c r="G44" s="176"/>
      <c r="H44" s="176"/>
      <c r="I44" s="176"/>
      <c r="J44" s="176"/>
      <c r="K44" s="176"/>
      <c r="L44" s="176"/>
      <c r="M44" s="217"/>
      <c r="N44" s="47"/>
      <c r="O44" s="72"/>
      <c r="P44" s="71"/>
    </row>
    <row r="45" spans="1:16">
      <c r="A45" s="145"/>
      <c r="B45" s="145"/>
      <c r="C45" s="145"/>
      <c r="D45" s="145"/>
      <c r="E45" s="145"/>
      <c r="F45" s="176"/>
      <c r="G45" s="176"/>
      <c r="H45" s="176"/>
      <c r="I45" s="176"/>
      <c r="J45" s="176"/>
      <c r="K45" s="176"/>
      <c r="L45" s="176"/>
      <c r="M45" s="217"/>
      <c r="N45" s="47"/>
      <c r="O45" s="72"/>
      <c r="P45" s="71"/>
    </row>
    <row r="46" spans="1:16">
      <c r="A46" s="63"/>
      <c r="B46" s="63"/>
      <c r="C46" s="63"/>
      <c r="D46" s="63"/>
      <c r="E46" s="63"/>
      <c r="F46" s="145"/>
      <c r="G46" s="145"/>
      <c r="H46" s="145"/>
      <c r="I46" s="145"/>
      <c r="J46" s="145"/>
      <c r="K46" s="145"/>
      <c r="L46" s="145"/>
      <c r="M46" s="145"/>
      <c r="N46" s="71"/>
      <c r="O46" s="71"/>
      <c r="P46" s="71"/>
    </row>
    <row r="47" spans="1:16">
      <c r="A47" s="177"/>
      <c r="B47" s="177"/>
      <c r="C47" s="74"/>
      <c r="D47" s="181"/>
      <c r="E47" s="181"/>
      <c r="F47" s="145"/>
      <c r="G47" s="145"/>
      <c r="H47" s="145"/>
      <c r="I47" s="145"/>
      <c r="J47" s="145"/>
      <c r="K47" s="145"/>
      <c r="L47" s="145"/>
      <c r="M47" s="145"/>
    </row>
    <row r="48" spans="1:16">
      <c r="A48" s="181"/>
      <c r="B48" s="181"/>
      <c r="C48" s="181"/>
      <c r="D48" s="181"/>
      <c r="E48" s="181"/>
      <c r="F48" s="145"/>
      <c r="G48" s="145"/>
      <c r="H48" s="145"/>
      <c r="I48" s="145"/>
      <c r="J48" s="145"/>
      <c r="K48" s="145"/>
      <c r="L48" s="145"/>
      <c r="M48" s="145"/>
    </row>
    <row r="49" spans="1:13">
      <c r="A49" s="181"/>
      <c r="B49" s="181"/>
      <c r="C49" s="181"/>
      <c r="D49" s="181"/>
      <c r="E49" s="181"/>
      <c r="F49" s="145"/>
      <c r="G49" s="145"/>
      <c r="H49" s="145"/>
      <c r="I49" s="145"/>
      <c r="J49" s="145"/>
      <c r="K49" s="145"/>
      <c r="L49" s="145"/>
      <c r="M49" s="145"/>
    </row>
    <row r="50" spans="1:13">
      <c r="A50" s="56"/>
      <c r="B50" s="56"/>
      <c r="C50" s="56"/>
      <c r="D50" s="56"/>
      <c r="E50" s="56"/>
    </row>
    <row r="51" spans="1:13">
      <c r="A51" s="24"/>
      <c r="B51" s="24"/>
      <c r="C51" s="24"/>
      <c r="D51" s="62"/>
      <c r="E51" s="62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C40"/>
  <sheetViews>
    <sheetView workbookViewId="0"/>
  </sheetViews>
  <sheetFormatPr defaultRowHeight="14.25"/>
  <cols>
    <col min="3" max="3" width="12.5" customWidth="1"/>
    <col min="4" max="4" width="10.5" customWidth="1"/>
    <col min="5" max="5" width="12.125" customWidth="1"/>
    <col min="6" max="6" width="11.25" customWidth="1"/>
    <col min="7" max="7" width="11" customWidth="1"/>
    <col min="8" max="8" width="9.875" customWidth="1"/>
    <col min="12" max="12" width="10.25" bestFit="1" customWidth="1"/>
    <col min="20" max="20" width="10.5" customWidth="1"/>
    <col min="21" max="21" width="12" customWidth="1"/>
    <col min="22" max="22" width="11.375" customWidth="1"/>
    <col min="23" max="23" width="11.625" customWidth="1"/>
    <col min="24" max="24" width="10.875" customWidth="1"/>
    <col min="29" max="29" width="10.25" bestFit="1" customWidth="1"/>
  </cols>
  <sheetData>
    <row r="1" spans="1:29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29">
      <c r="A2" s="20"/>
      <c r="B2" s="21"/>
      <c r="C2" s="22"/>
      <c r="D2" s="22"/>
      <c r="E2" s="23" t="s">
        <v>43</v>
      </c>
      <c r="F2" s="206" t="s">
        <v>76</v>
      </c>
      <c r="G2" s="21" t="s">
        <v>44</v>
      </c>
      <c r="H2" s="37"/>
      <c r="I2" s="33"/>
      <c r="J2" s="34"/>
    </row>
    <row r="3" spans="1:29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29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29">
      <c r="A5" s="20"/>
      <c r="B5" s="21"/>
      <c r="C5" s="22"/>
      <c r="D5" s="22"/>
      <c r="E5" s="23" t="s">
        <v>48</v>
      </c>
      <c r="F5" s="203" t="s">
        <v>93</v>
      </c>
      <c r="G5" s="21"/>
      <c r="H5" s="38"/>
      <c r="I5" s="33"/>
      <c r="J5" s="34"/>
    </row>
    <row r="6" spans="1:29" ht="15" thickBot="1">
      <c r="A6" s="102"/>
      <c r="B6" s="103"/>
      <c r="C6" s="104"/>
      <c r="D6" s="104"/>
      <c r="E6" s="105" t="s">
        <v>49</v>
      </c>
      <c r="F6" s="27" t="s">
        <v>177</v>
      </c>
      <c r="G6" s="103"/>
      <c r="H6" s="106"/>
      <c r="I6" s="89"/>
      <c r="J6" s="99"/>
    </row>
    <row r="7" spans="1:29" ht="15" thickBot="1">
      <c r="A7" s="39" t="s">
        <v>8</v>
      </c>
      <c r="B7" s="182" t="s">
        <v>9</v>
      </c>
      <c r="C7" s="1239" t="s">
        <v>93</v>
      </c>
      <c r="D7" s="1240"/>
      <c r="E7" s="1240"/>
      <c r="F7" s="1241"/>
      <c r="G7" s="174" t="s">
        <v>52</v>
      </c>
      <c r="H7" s="175" t="s">
        <v>5</v>
      </c>
      <c r="I7" s="145"/>
      <c r="J7" s="145"/>
    </row>
    <row r="8" spans="1:29" ht="15" thickBot="1">
      <c r="A8" s="254">
        <v>513</v>
      </c>
      <c r="B8" s="218" t="s">
        <v>176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</row>
    <row r="9" spans="1:29" ht="15" thickBot="1">
      <c r="A9" s="36"/>
      <c r="B9" s="173"/>
      <c r="C9" s="40"/>
      <c r="D9" s="41"/>
      <c r="E9" s="41">
        <f>[12]Total!$E$13</f>
        <v>1479699.9815277779</v>
      </c>
      <c r="F9" s="42"/>
      <c r="G9" s="205"/>
      <c r="H9" s="133"/>
      <c r="I9" s="206"/>
      <c r="J9" s="206"/>
    </row>
    <row r="12" spans="1:29">
      <c r="A12" s="1243" t="s">
        <v>149</v>
      </c>
      <c r="B12" s="1243"/>
      <c r="C12" s="1243"/>
      <c r="D12" s="1243"/>
      <c r="E12" s="1243"/>
      <c r="F12" s="1243"/>
      <c r="G12" s="1243"/>
      <c r="H12" s="1243"/>
      <c r="I12" s="1243"/>
      <c r="J12" s="1243"/>
      <c r="K12" s="1243"/>
      <c r="L12" s="1243"/>
      <c r="M12" s="60"/>
      <c r="N12" s="60"/>
    </row>
    <row r="13" spans="1:29">
      <c r="A13" s="60"/>
      <c r="B13" s="60"/>
      <c r="C13" s="263"/>
      <c r="D13" s="263"/>
      <c r="E13" s="263"/>
      <c r="F13" s="60"/>
      <c r="G13" s="60"/>
      <c r="H13" s="60"/>
      <c r="I13" s="60"/>
      <c r="J13" s="60"/>
      <c r="K13" s="60"/>
      <c r="L13" s="60"/>
      <c r="M13" s="60"/>
      <c r="N13" s="60"/>
    </row>
    <row r="14" spans="1:29">
      <c r="N14" s="60"/>
    </row>
    <row r="15" spans="1:29" ht="15" thickBot="1">
      <c r="A15" s="1244"/>
      <c r="B15" s="1244"/>
      <c r="C15" s="1244"/>
      <c r="D15" s="1244"/>
      <c r="E15" s="1244"/>
      <c r="F15" s="1244"/>
      <c r="G15" s="1244"/>
      <c r="H15" s="1244"/>
      <c r="I15" s="1244"/>
      <c r="J15" s="1244"/>
      <c r="K15" s="1244"/>
      <c r="L15" s="1244"/>
      <c r="N15" s="263"/>
      <c r="R15" s="1244"/>
      <c r="S15" s="1244"/>
      <c r="T15" s="1244"/>
      <c r="U15" s="1244"/>
      <c r="V15" s="1244"/>
      <c r="W15" s="1244"/>
      <c r="X15" s="1244"/>
      <c r="Y15" s="1244"/>
      <c r="Z15" s="1244"/>
      <c r="AA15" s="1244"/>
      <c r="AB15" s="1244"/>
      <c r="AC15" s="1244"/>
    </row>
    <row r="16" spans="1:29">
      <c r="A16" s="1245"/>
      <c r="B16" s="1248"/>
      <c r="C16" s="1250"/>
      <c r="D16" s="1248"/>
      <c r="E16" s="1250"/>
      <c r="F16" s="1248"/>
      <c r="G16" s="1250"/>
      <c r="H16" s="1248"/>
      <c r="I16" s="1252"/>
      <c r="J16" s="1254"/>
      <c r="K16" s="1252"/>
      <c r="L16" s="1254"/>
      <c r="N16" s="263"/>
      <c r="R16" s="1245"/>
      <c r="S16" s="1248"/>
      <c r="T16" s="1250"/>
      <c r="U16" s="1248"/>
      <c r="V16" s="1250"/>
      <c r="W16" s="1248"/>
      <c r="X16" s="1250"/>
      <c r="Y16" s="1248"/>
      <c r="Z16" s="1252"/>
      <c r="AA16" s="1254"/>
      <c r="AB16" s="1252"/>
      <c r="AC16" s="1254"/>
    </row>
    <row r="17" spans="1:29">
      <c r="A17" s="1246"/>
      <c r="B17" s="1249"/>
      <c r="C17" s="1251"/>
      <c r="D17" s="1249"/>
      <c r="E17" s="1251"/>
      <c r="F17" s="1249"/>
      <c r="G17" s="1251"/>
      <c r="H17" s="1249"/>
      <c r="I17" s="1253"/>
      <c r="J17" s="1255"/>
      <c r="K17" s="1253"/>
      <c r="L17" s="1255"/>
      <c r="N17" s="263"/>
      <c r="R17" s="1246"/>
      <c r="S17" s="1249"/>
      <c r="T17" s="1251"/>
      <c r="U17" s="1249"/>
      <c r="V17" s="1251"/>
      <c r="W17" s="1249"/>
      <c r="X17" s="1251"/>
      <c r="Y17" s="1249"/>
      <c r="Z17" s="1253"/>
      <c r="AA17" s="1255"/>
      <c r="AB17" s="1253"/>
      <c r="AC17" s="1255"/>
    </row>
    <row r="18" spans="1:29" ht="15" thickBot="1">
      <c r="A18" s="1247"/>
      <c r="B18" s="204"/>
      <c r="C18" s="81"/>
      <c r="D18" s="204"/>
      <c r="E18" s="81"/>
      <c r="F18" s="204"/>
      <c r="G18" s="265"/>
      <c r="H18" s="204"/>
      <c r="I18" s="265"/>
      <c r="J18" s="204"/>
      <c r="K18" s="265"/>
      <c r="L18" s="204"/>
      <c r="N18" s="263"/>
      <c r="R18" s="1247"/>
      <c r="S18" s="204"/>
      <c r="T18" s="265"/>
      <c r="U18" s="204"/>
      <c r="V18" s="265"/>
      <c r="W18" s="204"/>
      <c r="X18" s="265"/>
      <c r="Y18" s="204"/>
      <c r="Z18" s="265"/>
      <c r="AA18" s="204"/>
      <c r="AB18" s="265"/>
      <c r="AC18" s="204"/>
    </row>
    <row r="19" spans="1:29">
      <c r="A19" s="159"/>
      <c r="B19" s="216"/>
      <c r="C19" s="139"/>
      <c r="D19" s="84"/>
      <c r="E19" s="266"/>
      <c r="F19" s="85"/>
      <c r="G19" s="70"/>
      <c r="H19" s="320"/>
      <c r="I19" s="84"/>
      <c r="J19" s="84"/>
      <c r="K19" s="267"/>
      <c r="L19" s="268"/>
      <c r="N19" s="263"/>
      <c r="R19" s="159"/>
      <c r="S19" s="216"/>
      <c r="T19" s="139"/>
      <c r="U19" s="84"/>
      <c r="V19" s="266"/>
      <c r="W19" s="85"/>
      <c r="X19" s="70"/>
      <c r="Y19" s="85"/>
      <c r="Z19" s="84"/>
      <c r="AA19" s="84"/>
      <c r="AB19" s="267"/>
      <c r="AC19" s="268"/>
    </row>
    <row r="20" spans="1:29">
      <c r="A20" s="159"/>
      <c r="B20" s="216"/>
      <c r="C20" s="85"/>
      <c r="D20" s="70"/>
      <c r="E20" s="85"/>
      <c r="F20" s="269"/>
      <c r="G20" s="70"/>
      <c r="H20" s="320"/>
      <c r="I20" s="85"/>
      <c r="J20" s="85"/>
      <c r="K20" s="70"/>
      <c r="L20" s="270"/>
      <c r="N20" s="263"/>
      <c r="R20" s="159"/>
      <c r="S20" s="216"/>
      <c r="T20" s="216"/>
      <c r="U20" s="85"/>
      <c r="V20" s="269"/>
      <c r="W20" s="85"/>
      <c r="X20" s="70"/>
      <c r="Y20" s="85"/>
      <c r="Z20" s="85"/>
      <c r="AA20" s="85"/>
      <c r="AB20" s="70"/>
      <c r="AC20" s="270"/>
    </row>
    <row r="21" spans="1:29">
      <c r="A21" s="159"/>
      <c r="B21" s="216"/>
      <c r="C21" s="85"/>
      <c r="D21" s="70"/>
      <c r="E21" s="85"/>
      <c r="F21" s="269"/>
      <c r="G21" s="70"/>
      <c r="H21" s="320"/>
      <c r="I21" s="85"/>
      <c r="J21" s="85"/>
      <c r="K21" s="70"/>
      <c r="L21" s="270"/>
      <c r="N21" s="263"/>
      <c r="R21" s="159"/>
      <c r="S21" s="216"/>
      <c r="T21" s="216"/>
      <c r="U21" s="85"/>
      <c r="V21" s="269"/>
      <c r="W21" s="85"/>
      <c r="X21" s="70"/>
      <c r="Y21" s="85"/>
      <c r="Z21" s="85"/>
      <c r="AA21" s="85"/>
      <c r="AB21" s="70"/>
      <c r="AC21" s="270"/>
    </row>
    <row r="22" spans="1:29">
      <c r="A22" s="159"/>
      <c r="B22" s="216"/>
      <c r="C22" s="85"/>
      <c r="D22" s="70"/>
      <c r="E22" s="85"/>
      <c r="F22" s="269"/>
      <c r="G22" s="70"/>
      <c r="H22" s="320"/>
      <c r="I22" s="85"/>
      <c r="J22" s="85"/>
      <c r="K22" s="70"/>
      <c r="L22" s="270"/>
      <c r="N22" s="60"/>
      <c r="R22" s="159"/>
      <c r="S22" s="216"/>
      <c r="T22" s="216"/>
      <c r="U22" s="85"/>
      <c r="V22" s="269"/>
      <c r="W22" s="85"/>
      <c r="X22" s="70"/>
      <c r="Y22" s="85"/>
      <c r="Z22" s="85"/>
      <c r="AA22" s="85"/>
      <c r="AB22" s="70"/>
      <c r="AC22" s="270"/>
    </row>
    <row r="23" spans="1:29">
      <c r="A23" s="159"/>
      <c r="B23" s="216"/>
      <c r="C23" s="85"/>
      <c r="D23" s="70"/>
      <c r="E23" s="85"/>
      <c r="F23" s="269"/>
      <c r="G23" s="70"/>
      <c r="H23" s="320"/>
      <c r="I23" s="85"/>
      <c r="J23" s="85"/>
      <c r="K23" s="70"/>
      <c r="L23" s="270"/>
      <c r="N23" s="60"/>
      <c r="R23" s="159"/>
      <c r="S23" s="216"/>
      <c r="T23" s="216"/>
      <c r="U23" s="85"/>
      <c r="V23" s="269"/>
      <c r="W23" s="85"/>
      <c r="X23" s="70"/>
      <c r="Y23" s="85"/>
      <c r="Z23" s="85"/>
      <c r="AA23" s="85"/>
      <c r="AB23" s="70"/>
      <c r="AC23" s="270"/>
    </row>
    <row r="24" spans="1:29">
      <c r="A24" s="159"/>
      <c r="B24" s="216"/>
      <c r="C24" s="85"/>
      <c r="D24" s="70"/>
      <c r="E24" s="85"/>
      <c r="F24" s="269"/>
      <c r="G24" s="70"/>
      <c r="H24" s="320"/>
      <c r="I24" s="85"/>
      <c r="J24" s="85"/>
      <c r="K24" s="70"/>
      <c r="L24" s="270"/>
      <c r="N24" s="60"/>
      <c r="R24" s="159"/>
      <c r="S24" s="216"/>
      <c r="T24" s="216"/>
      <c r="U24" s="85"/>
      <c r="V24" s="269"/>
      <c r="W24" s="85"/>
      <c r="X24" s="70"/>
      <c r="Y24" s="85"/>
      <c r="Z24" s="85"/>
      <c r="AA24" s="85"/>
      <c r="AB24" s="70"/>
      <c r="AC24" s="270"/>
    </row>
    <row r="25" spans="1:29" ht="15" thickBot="1">
      <c r="A25" s="271"/>
      <c r="B25" s="140"/>
      <c r="C25" s="140"/>
      <c r="D25" s="86"/>
      <c r="E25" s="272"/>
      <c r="F25" s="86"/>
      <c r="G25" s="97"/>
      <c r="H25" s="320"/>
      <c r="I25" s="86"/>
      <c r="J25" s="86"/>
      <c r="K25" s="97"/>
      <c r="L25" s="273"/>
      <c r="N25" s="60"/>
      <c r="R25" s="271"/>
      <c r="S25" s="140"/>
      <c r="T25" s="140"/>
      <c r="U25" s="86"/>
      <c r="V25" s="272"/>
      <c r="W25" s="86"/>
      <c r="X25" s="97"/>
      <c r="Y25" s="86"/>
      <c r="Z25" s="86"/>
      <c r="AA25" s="86"/>
      <c r="AB25" s="97"/>
      <c r="AC25" s="273"/>
    </row>
    <row r="26" spans="1:29" ht="15" thickBot="1">
      <c r="A26" s="263"/>
      <c r="B26" s="263"/>
      <c r="C26" s="263"/>
      <c r="D26" s="263"/>
      <c r="E26" s="263"/>
      <c r="F26" s="263"/>
      <c r="G26" s="263"/>
      <c r="H26" s="263"/>
      <c r="I26" s="263"/>
      <c r="J26" s="263"/>
      <c r="K26" s="160"/>
      <c r="L26" s="274"/>
      <c r="N26" s="60"/>
      <c r="R26" s="263"/>
      <c r="S26" s="263"/>
      <c r="T26" s="263"/>
      <c r="U26" s="263"/>
      <c r="V26" s="263"/>
      <c r="W26" s="263"/>
      <c r="X26" s="263"/>
      <c r="Y26" s="263"/>
      <c r="Z26" s="263"/>
      <c r="AA26" s="263"/>
      <c r="AB26" s="160"/>
      <c r="AC26" s="274"/>
    </row>
    <row r="27" spans="1:29">
      <c r="N27" s="60"/>
      <c r="R27" s="263"/>
      <c r="S27" s="263"/>
      <c r="T27" s="263"/>
      <c r="U27" s="263"/>
      <c r="V27" s="263"/>
      <c r="W27" s="263"/>
      <c r="X27" s="263"/>
      <c r="Y27" s="263"/>
      <c r="Z27" s="263"/>
      <c r="AA27" s="263"/>
      <c r="AB27" s="263"/>
      <c r="AC27" s="263"/>
    </row>
    <row r="28" spans="1:29">
      <c r="R28" s="263"/>
      <c r="S28" s="263"/>
      <c r="T28" s="263"/>
      <c r="U28" s="263"/>
      <c r="V28" s="263"/>
      <c r="W28" s="263"/>
      <c r="X28" s="263"/>
      <c r="Y28" s="263"/>
      <c r="Z28" s="263"/>
      <c r="AA28" s="263"/>
      <c r="AB28" s="263"/>
      <c r="AC28" s="263"/>
    </row>
    <row r="29" spans="1:29" ht="15" thickBot="1">
      <c r="A29" s="1243"/>
      <c r="B29" s="1243"/>
      <c r="C29" s="1243"/>
      <c r="D29" s="1243"/>
      <c r="E29" s="1243"/>
      <c r="F29" s="1243"/>
      <c r="G29" s="1243"/>
      <c r="H29" s="1243"/>
      <c r="I29" s="1243"/>
      <c r="J29" s="1243"/>
      <c r="K29" s="1243"/>
      <c r="L29" s="1243"/>
      <c r="R29" s="1244"/>
      <c r="S29" s="1244"/>
      <c r="T29" s="1244"/>
      <c r="U29" s="1244"/>
      <c r="V29" s="1244"/>
      <c r="W29" s="1244"/>
      <c r="X29" s="1244"/>
      <c r="Y29" s="1244"/>
      <c r="Z29" s="1244"/>
      <c r="AA29" s="1244"/>
      <c r="AB29" s="1244"/>
      <c r="AC29" s="1244"/>
    </row>
    <row r="30" spans="1:29">
      <c r="R30" s="1245"/>
      <c r="S30" s="1248"/>
      <c r="T30" s="1250"/>
      <c r="U30" s="1248"/>
      <c r="V30" s="1250"/>
      <c r="W30" s="1248"/>
      <c r="X30" s="1250"/>
      <c r="Y30" s="1248"/>
      <c r="Z30" s="1252"/>
      <c r="AA30" s="1254"/>
      <c r="AB30" s="1252"/>
      <c r="AC30" s="1254"/>
    </row>
    <row r="31" spans="1:29">
      <c r="A31" s="264"/>
      <c r="B31" s="264"/>
      <c r="C31" s="264"/>
      <c r="R31" s="1246"/>
      <c r="S31" s="1249"/>
      <c r="T31" s="1251"/>
      <c r="U31" s="1249"/>
      <c r="V31" s="1251"/>
      <c r="W31" s="1249"/>
      <c r="X31" s="1251"/>
      <c r="Y31" s="1249"/>
      <c r="Z31" s="1253"/>
      <c r="AA31" s="1255"/>
      <c r="AB31" s="1253"/>
      <c r="AC31" s="1255"/>
    </row>
    <row r="32" spans="1:29" ht="15" thickBot="1">
      <c r="R32" s="1247"/>
      <c r="S32" s="204"/>
      <c r="T32" s="81"/>
      <c r="U32" s="204"/>
      <c r="V32" s="81"/>
      <c r="W32" s="204"/>
      <c r="X32" s="265"/>
      <c r="Y32" s="204"/>
      <c r="Z32" s="265"/>
      <c r="AA32" s="204"/>
      <c r="AB32" s="265"/>
      <c r="AC32" s="204"/>
    </row>
    <row r="33" spans="18:29">
      <c r="R33" s="159"/>
      <c r="S33" s="216"/>
      <c r="T33" s="84"/>
      <c r="U33" s="267"/>
      <c r="V33" s="84"/>
      <c r="W33" s="269"/>
      <c r="X33" s="70"/>
      <c r="Y33" s="85"/>
      <c r="Z33" s="84"/>
      <c r="AA33" s="84"/>
      <c r="AB33" s="267"/>
      <c r="AC33" s="268"/>
    </row>
    <row r="34" spans="18:29">
      <c r="R34" s="159"/>
      <c r="S34" s="216"/>
      <c r="T34" s="85"/>
      <c r="U34" s="70"/>
      <c r="V34" s="85"/>
      <c r="W34" s="269"/>
      <c r="X34" s="70"/>
      <c r="Y34" s="85"/>
      <c r="Z34" s="85"/>
      <c r="AA34" s="85"/>
      <c r="AB34" s="70"/>
      <c r="AC34" s="270"/>
    </row>
    <row r="35" spans="18:29">
      <c r="R35" s="159"/>
      <c r="S35" s="216"/>
      <c r="T35" s="85"/>
      <c r="U35" s="70"/>
      <c r="V35" s="85"/>
      <c r="W35" s="269"/>
      <c r="X35" s="70"/>
      <c r="Y35" s="85"/>
      <c r="Z35" s="85"/>
      <c r="AA35" s="85"/>
      <c r="AB35" s="70"/>
      <c r="AC35" s="270"/>
    </row>
    <row r="36" spans="18:29">
      <c r="R36" s="159"/>
      <c r="S36" s="216"/>
      <c r="T36" s="85"/>
      <c r="U36" s="70"/>
      <c r="V36" s="85"/>
      <c r="W36" s="269"/>
      <c r="X36" s="70"/>
      <c r="Y36" s="85"/>
      <c r="Z36" s="85"/>
      <c r="AA36" s="85"/>
      <c r="AB36" s="70"/>
      <c r="AC36" s="270"/>
    </row>
    <row r="37" spans="18:29">
      <c r="R37" s="159"/>
      <c r="S37" s="216"/>
      <c r="T37" s="85"/>
      <c r="U37" s="70"/>
      <c r="V37" s="85"/>
      <c r="W37" s="269"/>
      <c r="X37" s="70"/>
      <c r="Y37" s="85"/>
      <c r="Z37" s="85"/>
      <c r="AA37" s="85"/>
      <c r="AB37" s="70"/>
      <c r="AC37" s="270"/>
    </row>
    <row r="38" spans="18:29">
      <c r="R38" s="159"/>
      <c r="S38" s="216"/>
      <c r="T38" s="85"/>
      <c r="U38" s="70"/>
      <c r="V38" s="85"/>
      <c r="W38" s="269"/>
      <c r="X38" s="70"/>
      <c r="Y38" s="85"/>
      <c r="Z38" s="85"/>
      <c r="AA38" s="85"/>
      <c r="AB38" s="70"/>
      <c r="AC38" s="270"/>
    </row>
    <row r="39" spans="18:29" ht="15" thickBot="1">
      <c r="R39" s="271"/>
      <c r="S39" s="140"/>
      <c r="T39" s="86"/>
      <c r="U39" s="97"/>
      <c r="V39" s="86"/>
      <c r="W39" s="272"/>
      <c r="X39" s="97"/>
      <c r="Y39" s="86"/>
      <c r="Z39" s="86"/>
      <c r="AA39" s="86"/>
      <c r="AB39" s="97"/>
      <c r="AC39" s="273"/>
    </row>
    <row r="40" spans="18:29" ht="15" thickBot="1">
      <c r="R40" s="263"/>
      <c r="S40" s="263"/>
      <c r="T40" s="263"/>
      <c r="U40" s="263"/>
      <c r="V40" s="263"/>
      <c r="W40" s="263"/>
      <c r="X40" s="263"/>
      <c r="Y40" s="263"/>
      <c r="Z40" s="263"/>
      <c r="AA40" s="263"/>
      <c r="AB40" s="160"/>
      <c r="AC40" s="274"/>
    </row>
  </sheetData>
  <mergeCells count="42">
    <mergeCell ref="AB16:AB17"/>
    <mergeCell ref="AC16:AC17"/>
    <mergeCell ref="A29:L29"/>
    <mergeCell ref="R29:AC29"/>
    <mergeCell ref="R30:R32"/>
    <mergeCell ref="S30:S31"/>
    <mergeCell ref="T30:T31"/>
    <mergeCell ref="U30:U31"/>
    <mergeCell ref="V30:V31"/>
    <mergeCell ref="W30:W31"/>
    <mergeCell ref="X30:X31"/>
    <mergeCell ref="Y30:Y31"/>
    <mergeCell ref="Z30:Z31"/>
    <mergeCell ref="AA30:AA31"/>
    <mergeCell ref="AB30:AB31"/>
    <mergeCell ref="AC30:AC31"/>
    <mergeCell ref="W16:W17"/>
    <mergeCell ref="X16:X17"/>
    <mergeCell ref="Y16:Y17"/>
    <mergeCell ref="Z16:Z17"/>
    <mergeCell ref="AA16:AA17"/>
    <mergeCell ref="R16:R18"/>
    <mergeCell ref="S16:S17"/>
    <mergeCell ref="T16:T17"/>
    <mergeCell ref="U16:U17"/>
    <mergeCell ref="V16:V17"/>
    <mergeCell ref="C7:F7"/>
    <mergeCell ref="A12:L12"/>
    <mergeCell ref="A15:L15"/>
    <mergeCell ref="R15:AC15"/>
    <mergeCell ref="A16:A18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H125"/>
  <sheetViews>
    <sheetView workbookViewId="0">
      <selection activeCell="G34" sqref="G34"/>
    </sheetView>
  </sheetViews>
  <sheetFormatPr defaultColWidth="9" defaultRowHeight="15"/>
  <cols>
    <col min="1" max="16384" width="9" style="536"/>
  </cols>
  <sheetData>
    <row r="1" spans="1:8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</row>
    <row r="2" spans="1:8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589">
        <v>44357</v>
      </c>
    </row>
    <row r="3" spans="1:8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589">
        <v>44988</v>
      </c>
    </row>
    <row r="4" spans="1:8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</row>
    <row r="5" spans="1:8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</row>
    <row r="6" spans="1:8" ht="15.75" thickBot="1">
      <c r="A6" s="420"/>
      <c r="B6" s="500"/>
      <c r="C6" s="422"/>
      <c r="D6" s="422"/>
      <c r="E6" s="423" t="s">
        <v>49</v>
      </c>
      <c r="F6" s="587" t="s">
        <v>204</v>
      </c>
      <c r="G6" s="425"/>
      <c r="H6" s="590"/>
    </row>
    <row r="7" spans="1:8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430" t="s">
        <v>52</v>
      </c>
      <c r="H7" s="431" t="s">
        <v>40</v>
      </c>
    </row>
    <row r="8" spans="1:8" ht="15.75" thickBot="1">
      <c r="A8" s="491">
        <v>513</v>
      </c>
      <c r="B8" s="491">
        <v>20000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</row>
    <row r="9" spans="1:8" ht="15.75" thickBot="1">
      <c r="A9" s="438"/>
      <c r="B9" s="439"/>
      <c r="C9" s="440"/>
      <c r="D9" s="441"/>
      <c r="E9" s="564">
        <f>E20</f>
        <v>7926</v>
      </c>
      <c r="F9" s="442"/>
      <c r="G9" s="383"/>
      <c r="H9" s="383"/>
    </row>
    <row r="10" spans="1:8" ht="14.1" customHeight="1"/>
    <row r="11" spans="1:8" ht="14.1" customHeight="1">
      <c r="B11" s="565" t="s">
        <v>248</v>
      </c>
      <c r="C11" s="565" t="s">
        <v>259</v>
      </c>
      <c r="D11" s="565" t="s">
        <v>260</v>
      </c>
      <c r="E11" s="565" t="s">
        <v>22</v>
      </c>
      <c r="F11" s="566"/>
    </row>
    <row r="12" spans="1:8" ht="14.1" customHeight="1">
      <c r="B12" s="394" t="s">
        <v>234</v>
      </c>
      <c r="C12" s="394">
        <v>402</v>
      </c>
      <c r="D12" s="394">
        <v>3</v>
      </c>
      <c r="E12" s="394">
        <f>(C12+1)*D12</f>
        <v>1209</v>
      </c>
      <c r="F12" s="394"/>
    </row>
    <row r="13" spans="1:8" ht="14.1" customHeight="1">
      <c r="B13" s="394" t="s">
        <v>235</v>
      </c>
      <c r="C13" s="394">
        <v>368</v>
      </c>
      <c r="D13" s="394">
        <v>3</v>
      </c>
      <c r="E13" s="394">
        <f t="shared" ref="E13:E18" si="0">(C13+1)*D13</f>
        <v>1107</v>
      </c>
      <c r="F13" s="394"/>
    </row>
    <row r="14" spans="1:8" ht="14.1" customHeight="1">
      <c r="B14" s="394" t="s">
        <v>236</v>
      </c>
      <c r="C14" s="584">
        <v>339</v>
      </c>
      <c r="D14" s="394">
        <v>3</v>
      </c>
      <c r="E14" s="394">
        <f t="shared" si="0"/>
        <v>1020</v>
      </c>
      <c r="F14" s="394"/>
    </row>
    <row r="15" spans="1:8" ht="14.1" customHeight="1">
      <c r="B15" s="394" t="s">
        <v>237</v>
      </c>
      <c r="C15" s="584">
        <v>344</v>
      </c>
      <c r="D15" s="394">
        <v>3</v>
      </c>
      <c r="E15" s="394">
        <f t="shared" si="0"/>
        <v>1035</v>
      </c>
      <c r="F15" s="394"/>
    </row>
    <row r="16" spans="1:8" ht="14.1" customHeight="1">
      <c r="B16" s="394" t="s">
        <v>238</v>
      </c>
      <c r="C16" s="394">
        <v>390</v>
      </c>
      <c r="D16" s="394">
        <v>3</v>
      </c>
      <c r="E16" s="394">
        <f t="shared" si="0"/>
        <v>1173</v>
      </c>
      <c r="F16" s="394"/>
    </row>
    <row r="17" spans="1:8" ht="14.1" customHeight="1">
      <c r="B17" s="394" t="s">
        <v>239</v>
      </c>
      <c r="C17" s="394">
        <v>351</v>
      </c>
      <c r="D17" s="394">
        <v>3</v>
      </c>
      <c r="E17" s="394">
        <f t="shared" si="0"/>
        <v>1056</v>
      </c>
      <c r="F17" s="394"/>
    </row>
    <row r="18" spans="1:8" ht="14.1" customHeight="1">
      <c r="B18" s="394" t="s">
        <v>240</v>
      </c>
      <c r="C18" s="567">
        <v>441</v>
      </c>
      <c r="D18" s="394">
        <v>3</v>
      </c>
      <c r="E18" s="394">
        <f t="shared" si="0"/>
        <v>1326</v>
      </c>
      <c r="F18" s="394"/>
    </row>
    <row r="19" spans="1:8" ht="14.1" customHeight="1" thickBot="1">
      <c r="B19" s="394"/>
      <c r="C19" s="567"/>
      <c r="E19" s="567"/>
      <c r="G19" s="568"/>
    </row>
    <row r="20" spans="1:8" ht="14.1" customHeight="1" thickBot="1">
      <c r="B20" s="551" t="s">
        <v>241</v>
      </c>
      <c r="C20" s="491"/>
      <c r="E20" s="585">
        <f>SUM(E12:E18)</f>
        <v>7926</v>
      </c>
      <c r="F20" s="558" t="s">
        <v>40</v>
      </c>
    </row>
    <row r="21" spans="1:8" ht="14.1" customHeight="1">
      <c r="A21" s="551"/>
      <c r="B21" s="491"/>
      <c r="C21" s="491"/>
      <c r="D21" s="554"/>
      <c r="E21" s="554"/>
      <c r="F21" s="554"/>
      <c r="G21" s="558"/>
    </row>
    <row r="22" spans="1:8" ht="14.1" customHeight="1">
      <c r="A22" s="394"/>
      <c r="B22" s="394"/>
      <c r="C22" s="394"/>
      <c r="D22" s="394"/>
      <c r="E22" s="385"/>
      <c r="F22" s="586"/>
      <c r="G22" s="415"/>
    </row>
    <row r="23" spans="1:8" ht="14.1" customHeight="1">
      <c r="A23" s="394"/>
      <c r="B23" s="394"/>
      <c r="C23" s="394"/>
      <c r="D23" s="394"/>
      <c r="E23" s="385"/>
      <c r="F23" s="586"/>
      <c r="G23" s="415"/>
    </row>
    <row r="24" spans="1:8" ht="14.1" customHeight="1">
      <c r="A24" s="394"/>
      <c r="B24" s="507"/>
      <c r="C24" s="507"/>
      <c r="D24" s="507"/>
      <c r="E24" s="394"/>
      <c r="F24" s="394"/>
      <c r="G24" s="552"/>
      <c r="H24" s="383"/>
    </row>
    <row r="25" spans="1:8" ht="14.1" customHeight="1">
      <c r="A25" s="394"/>
      <c r="B25" s="507"/>
      <c r="C25" s="507"/>
      <c r="D25" s="507"/>
      <c r="E25" s="394"/>
      <c r="F25" s="394"/>
      <c r="G25" s="552"/>
      <c r="H25" s="383"/>
    </row>
    <row r="26" spans="1:8" ht="14.1" customHeight="1">
      <c r="A26" s="394"/>
      <c r="B26" s="394"/>
      <c r="C26" s="394"/>
      <c r="D26" s="507"/>
      <c r="E26" s="394"/>
      <c r="F26" s="394"/>
      <c r="G26" s="552"/>
      <c r="H26" s="383"/>
    </row>
    <row r="27" spans="1:8" ht="14.1" customHeight="1">
      <c r="B27" s="419"/>
      <c r="C27" s="552"/>
      <c r="D27" s="550"/>
      <c r="E27" s="383"/>
      <c r="F27" s="552"/>
      <c r="G27" s="552"/>
      <c r="H27" s="383"/>
    </row>
    <row r="28" spans="1:8" ht="14.1" customHeight="1">
      <c r="B28" s="419"/>
      <c r="C28" s="552"/>
      <c r="D28" s="550"/>
      <c r="E28" s="383"/>
      <c r="F28" s="552"/>
      <c r="G28" s="552"/>
      <c r="H28" s="383"/>
    </row>
    <row r="29" spans="1:8" ht="14.1" customHeight="1">
      <c r="B29" s="419"/>
      <c r="C29" s="552"/>
      <c r="D29" s="550"/>
      <c r="E29" s="383"/>
      <c r="F29" s="552"/>
      <c r="G29" s="552"/>
      <c r="H29" s="383"/>
    </row>
    <row r="30" spans="1:8" ht="14.1" customHeight="1">
      <c r="B30" s="419"/>
      <c r="C30" s="552"/>
      <c r="D30" s="550"/>
      <c r="E30" s="383"/>
      <c r="F30" s="552"/>
      <c r="G30" s="552"/>
      <c r="H30" s="383"/>
    </row>
    <row r="31" spans="1:8" ht="14.1" customHeight="1">
      <c r="B31" s="419"/>
      <c r="C31" s="552"/>
      <c r="D31" s="550"/>
      <c r="E31" s="383"/>
      <c r="F31" s="552"/>
      <c r="G31" s="552"/>
      <c r="H31" s="383"/>
    </row>
    <row r="32" spans="1:8" ht="14.1" customHeight="1">
      <c r="B32" s="558"/>
      <c r="C32" s="558"/>
      <c r="D32" s="550"/>
      <c r="E32" s="383"/>
      <c r="F32" s="383"/>
      <c r="G32" s="570"/>
      <c r="H32" s="571"/>
    </row>
    <row r="33" spans="6:6" ht="14.1" customHeight="1"/>
    <row r="34" spans="6:6" ht="14.1" customHeight="1"/>
    <row r="35" spans="6:6" ht="14.1" customHeight="1"/>
    <row r="36" spans="6:6" ht="14.1" customHeight="1">
      <c r="F36" s="1066"/>
    </row>
    <row r="37" spans="6:6" ht="14.1" customHeight="1"/>
    <row r="38" spans="6:6" ht="14.1" customHeight="1"/>
    <row r="39" spans="6:6" ht="14.1" customHeight="1"/>
    <row r="40" spans="6:6" ht="14.1" customHeight="1"/>
    <row r="41" spans="6:6" ht="14.1" customHeight="1"/>
    <row r="42" spans="6:6" ht="14.1" customHeight="1"/>
    <row r="43" spans="6:6" ht="14.1" customHeight="1"/>
    <row r="44" spans="6:6" ht="14.1" customHeight="1"/>
    <row r="45" spans="6:6" ht="14.1" customHeight="1"/>
    <row r="46" spans="6:6" ht="14.1" customHeight="1"/>
    <row r="47" spans="6:6" ht="14.1" customHeight="1"/>
    <row r="48" spans="6:6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4.1" customHeight="1"/>
    <row r="87" ht="14.1" customHeight="1"/>
    <row r="88" ht="14.1" customHeight="1"/>
    <row r="89" ht="14.1" customHeight="1"/>
    <row r="90" ht="14.1" customHeight="1"/>
    <row r="91" ht="14.1" customHeight="1"/>
    <row r="92" ht="14.1" customHeight="1"/>
    <row r="93" ht="14.1" customHeight="1"/>
    <row r="94" ht="14.1" customHeight="1"/>
    <row r="95" ht="14.1" customHeight="1"/>
    <row r="96" ht="14.1" customHeight="1"/>
    <row r="97" ht="14.1" customHeight="1"/>
    <row r="98" ht="14.1" customHeight="1"/>
    <row r="99" ht="14.1" customHeight="1"/>
    <row r="100" ht="14.1" customHeight="1"/>
    <row r="101" ht="14.1" customHeight="1"/>
    <row r="102" ht="14.1" customHeight="1"/>
    <row r="103" ht="14.1" customHeight="1"/>
    <row r="104" ht="14.1" customHeight="1"/>
    <row r="105" ht="14.1" customHeight="1"/>
    <row r="106" ht="14.1" customHeight="1"/>
    <row r="107" ht="14.1" customHeight="1"/>
    <row r="108" ht="14.1" customHeight="1"/>
    <row r="109" ht="14.1" customHeight="1"/>
    <row r="110" ht="14.1" customHeight="1"/>
    <row r="111" ht="14.1" customHeight="1"/>
    <row r="112" ht="14.1" customHeight="1"/>
    <row r="113" ht="14.1" customHeight="1"/>
    <row r="114" ht="14.1" customHeight="1"/>
    <row r="115" ht="14.1" customHeight="1"/>
    <row r="116" ht="14.1" customHeight="1"/>
    <row r="117" ht="14.1" customHeight="1"/>
    <row r="118" ht="14.1" customHeight="1"/>
    <row r="119" ht="14.1" customHeight="1"/>
    <row r="120" ht="14.1" customHeight="1"/>
    <row r="121" ht="14.1" customHeight="1"/>
    <row r="122" ht="14.1" customHeight="1"/>
    <row r="123" ht="14.1" customHeight="1"/>
    <row r="124" ht="14.1" customHeight="1"/>
    <row r="125" ht="14.1" customHeight="1"/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55"/>
  <sheetViews>
    <sheetView zoomScale="60" zoomScaleNormal="60" workbookViewId="0">
      <selection activeCell="G34" sqref="G34"/>
    </sheetView>
  </sheetViews>
  <sheetFormatPr defaultColWidth="9" defaultRowHeight="15"/>
  <cols>
    <col min="1" max="1" width="13.375" style="579" bestFit="1" customWidth="1"/>
    <col min="2" max="2" width="13.125" style="579" bestFit="1" customWidth="1"/>
    <col min="3" max="3" width="14.625" style="579" customWidth="1"/>
    <col min="4" max="4" width="12.875" style="579" customWidth="1"/>
    <col min="5" max="5" width="13.25" style="579" bestFit="1" customWidth="1"/>
    <col min="6" max="6" width="13.375" style="579" customWidth="1"/>
    <col min="7" max="8" width="9" style="579"/>
    <col min="9" max="9" width="11.125" style="579" bestFit="1" customWidth="1"/>
    <col min="10" max="10" width="9" style="579"/>
    <col min="11" max="11" width="9" style="579" customWidth="1"/>
    <col min="12" max="12" width="11.875" style="579" customWidth="1"/>
    <col min="13" max="13" width="9" style="579"/>
    <col min="14" max="14" width="11.625" style="579" bestFit="1" customWidth="1"/>
    <col min="15" max="23" width="9" style="579"/>
    <col min="24" max="24" width="10.375" style="579" bestFit="1" customWidth="1"/>
    <col min="25" max="16384" width="9" style="579"/>
  </cols>
  <sheetData>
    <row r="1" spans="1:31">
      <c r="A1" s="346"/>
      <c r="B1" s="347"/>
      <c r="C1" s="348"/>
      <c r="D1" s="348"/>
      <c r="E1" s="349" t="s">
        <v>41</v>
      </c>
      <c r="F1" s="350" t="s">
        <v>94</v>
      </c>
      <c r="G1" s="351"/>
      <c r="H1" s="352"/>
      <c r="I1" s="577"/>
      <c r="J1" s="577"/>
      <c r="K1" s="578"/>
    </row>
    <row r="2" spans="1:31" ht="15.75">
      <c r="A2" s="353"/>
      <c r="B2" s="354"/>
      <c r="C2" s="355"/>
      <c r="D2" s="355"/>
      <c r="E2" s="356" t="s">
        <v>43</v>
      </c>
      <c r="F2" s="354" t="s">
        <v>76</v>
      </c>
      <c r="G2" s="354" t="s">
        <v>44</v>
      </c>
      <c r="H2" s="357">
        <v>44469</v>
      </c>
      <c r="I2" s="580"/>
      <c r="J2" s="580"/>
      <c r="K2" s="581"/>
      <c r="N2" s="1231" t="s">
        <v>390</v>
      </c>
      <c r="O2" s="1231"/>
      <c r="P2" s="1231"/>
      <c r="Q2" s="1231"/>
      <c r="R2" s="1231"/>
      <c r="S2" s="1231"/>
      <c r="T2" s="1231"/>
      <c r="U2" s="1231"/>
      <c r="V2" s="55"/>
      <c r="W2" s="55"/>
      <c r="X2" s="1231" t="s">
        <v>390</v>
      </c>
      <c r="Y2" s="1231"/>
      <c r="Z2" s="1231"/>
      <c r="AA2" s="1231"/>
      <c r="AB2" s="1231"/>
      <c r="AC2" s="1231"/>
      <c r="AD2" s="1231"/>
      <c r="AE2" s="1231"/>
    </row>
    <row r="3" spans="1:31">
      <c r="A3" s="353"/>
      <c r="B3" s="354"/>
      <c r="C3" s="355"/>
      <c r="D3" s="355"/>
      <c r="E3" s="356" t="s">
        <v>45</v>
      </c>
      <c r="F3" s="354" t="s">
        <v>76</v>
      </c>
      <c r="G3" s="354" t="s">
        <v>44</v>
      </c>
      <c r="H3" s="357">
        <v>44988</v>
      </c>
      <c r="I3" s="580"/>
      <c r="J3" s="580"/>
      <c r="K3" s="581"/>
      <c r="N3" s="1257" t="s">
        <v>391</v>
      </c>
      <c r="O3" s="1257"/>
      <c r="P3" s="1257"/>
      <c r="Q3" s="1257"/>
      <c r="R3" s="1257"/>
      <c r="S3" s="1257"/>
      <c r="T3" s="1257"/>
      <c r="U3" s="1257"/>
      <c r="V3" s="55"/>
      <c r="W3" s="55"/>
      <c r="X3" s="1257" t="s">
        <v>404</v>
      </c>
      <c r="Y3" s="1257"/>
      <c r="Z3" s="1257"/>
      <c r="AA3" s="1257"/>
      <c r="AB3" s="1257"/>
      <c r="AC3" s="1257"/>
      <c r="AD3" s="1257"/>
      <c r="AE3" s="1257"/>
    </row>
    <row r="4" spans="1:31">
      <c r="A4" s="353"/>
      <c r="B4" s="354"/>
      <c r="C4" s="355"/>
      <c r="D4" s="355"/>
      <c r="E4" s="356" t="s">
        <v>46</v>
      </c>
      <c r="F4" s="358" t="s">
        <v>47</v>
      </c>
      <c r="G4" s="354"/>
      <c r="H4" s="359"/>
      <c r="I4" s="580"/>
      <c r="J4" s="580"/>
      <c r="K4" s="581"/>
      <c r="N4" s="732" t="s">
        <v>392</v>
      </c>
      <c r="O4" s="732" t="s">
        <v>234</v>
      </c>
      <c r="P4" s="732" t="s">
        <v>235</v>
      </c>
      <c r="Q4" s="732" t="s">
        <v>236</v>
      </c>
      <c r="R4" s="732" t="s">
        <v>237</v>
      </c>
      <c r="S4" s="732" t="s">
        <v>238</v>
      </c>
      <c r="T4" s="732" t="s">
        <v>239</v>
      </c>
      <c r="U4" s="732" t="s">
        <v>240</v>
      </c>
      <c r="V4" s="55"/>
      <c r="W4" s="55"/>
      <c r="X4" s="732" t="s">
        <v>392</v>
      </c>
      <c r="Y4" s="732" t="s">
        <v>234</v>
      </c>
      <c r="Z4" s="732" t="s">
        <v>235</v>
      </c>
      <c r="AA4" s="732" t="s">
        <v>236</v>
      </c>
      <c r="AB4" s="732" t="s">
        <v>237</v>
      </c>
      <c r="AC4" s="732" t="s">
        <v>238</v>
      </c>
      <c r="AD4" s="732" t="s">
        <v>239</v>
      </c>
      <c r="AE4" s="732" t="s">
        <v>240</v>
      </c>
    </row>
    <row r="5" spans="1:31">
      <c r="A5" s="353"/>
      <c r="B5" s="354"/>
      <c r="C5" s="355"/>
      <c r="D5" s="355"/>
      <c r="E5" s="356" t="s">
        <v>48</v>
      </c>
      <c r="F5" s="358" t="s">
        <v>93</v>
      </c>
      <c r="G5" s="354"/>
      <c r="H5" s="359"/>
      <c r="I5" s="580"/>
      <c r="J5" s="580"/>
      <c r="K5" s="581"/>
      <c r="N5" s="732" t="s">
        <v>393</v>
      </c>
      <c r="O5" s="732">
        <v>18</v>
      </c>
      <c r="P5" s="732">
        <v>18</v>
      </c>
      <c r="Q5" s="732">
        <v>18</v>
      </c>
      <c r="R5" s="732">
        <v>18</v>
      </c>
      <c r="S5" s="732">
        <v>18</v>
      </c>
      <c r="T5" s="732">
        <v>18</v>
      </c>
      <c r="U5" s="732">
        <v>18</v>
      </c>
      <c r="V5" s="55"/>
      <c r="W5" s="55"/>
      <c r="X5" s="732" t="s">
        <v>393</v>
      </c>
      <c r="Y5" s="732">
        <v>20</v>
      </c>
      <c r="Z5" s="732">
        <v>20</v>
      </c>
      <c r="AA5" s="732">
        <v>20</v>
      </c>
      <c r="AB5" s="732">
        <v>20</v>
      </c>
      <c r="AC5" s="732">
        <v>20</v>
      </c>
      <c r="AD5" s="732">
        <v>20</v>
      </c>
      <c r="AE5" s="732">
        <v>20</v>
      </c>
    </row>
    <row r="6" spans="1:31" ht="15.75" thickBot="1">
      <c r="A6" s="360"/>
      <c r="B6" s="361"/>
      <c r="C6" s="362"/>
      <c r="D6" s="362"/>
      <c r="E6" s="363" t="s">
        <v>49</v>
      </c>
      <c r="F6" s="364" t="s">
        <v>146</v>
      </c>
      <c r="G6" s="361"/>
      <c r="H6" s="365"/>
      <c r="I6" s="591"/>
      <c r="J6" s="591"/>
      <c r="K6" s="582"/>
      <c r="N6" s="732" t="s">
        <v>394</v>
      </c>
      <c r="O6" s="732">
        <v>18</v>
      </c>
      <c r="P6" s="732">
        <v>18</v>
      </c>
      <c r="Q6" s="732">
        <v>18</v>
      </c>
      <c r="R6" s="732">
        <v>18</v>
      </c>
      <c r="S6" s="732">
        <v>18</v>
      </c>
      <c r="T6" s="732">
        <v>18</v>
      </c>
      <c r="U6" s="732">
        <v>18</v>
      </c>
      <c r="V6" s="55"/>
      <c r="W6" s="55"/>
      <c r="X6" s="732" t="s">
        <v>394</v>
      </c>
      <c r="Y6" s="732">
        <v>20</v>
      </c>
      <c r="Z6" s="732">
        <v>20</v>
      </c>
      <c r="AA6" s="732">
        <v>20</v>
      </c>
      <c r="AB6" s="732">
        <v>20</v>
      </c>
      <c r="AC6" s="732">
        <v>20</v>
      </c>
      <c r="AD6" s="732">
        <v>20</v>
      </c>
      <c r="AE6" s="732">
        <v>20</v>
      </c>
    </row>
    <row r="7" spans="1:31" ht="15.75" thickBot="1">
      <c r="A7" s="592" t="s">
        <v>8</v>
      </c>
      <c r="B7" s="593" t="s">
        <v>9</v>
      </c>
      <c r="C7" s="1188" t="s">
        <v>93</v>
      </c>
      <c r="D7" s="1189"/>
      <c r="E7" s="1189"/>
      <c r="F7" s="1190"/>
      <c r="G7" s="575" t="s">
        <v>52</v>
      </c>
      <c r="H7" s="576" t="s">
        <v>24</v>
      </c>
      <c r="I7" s="583"/>
      <c r="J7" s="583"/>
      <c r="N7" s="732" t="s">
        <v>395</v>
      </c>
      <c r="O7" s="732">
        <v>18</v>
      </c>
      <c r="P7" s="732">
        <v>18</v>
      </c>
      <c r="Q7" s="732">
        <v>18</v>
      </c>
      <c r="R7" s="732">
        <v>18</v>
      </c>
      <c r="S7" s="732">
        <v>18</v>
      </c>
      <c r="T7" s="732">
        <v>18</v>
      </c>
      <c r="U7" s="732">
        <v>18</v>
      </c>
      <c r="V7" s="55"/>
      <c r="W7" s="55"/>
      <c r="X7" s="732" t="s">
        <v>395</v>
      </c>
      <c r="Y7" s="732">
        <v>20</v>
      </c>
      <c r="Z7" s="732">
        <v>20</v>
      </c>
      <c r="AA7" s="732">
        <v>20</v>
      </c>
      <c r="AB7" s="732">
        <v>20</v>
      </c>
      <c r="AC7" s="732">
        <v>20</v>
      </c>
      <c r="AD7" s="732">
        <v>20</v>
      </c>
      <c r="AE7" s="732">
        <v>20</v>
      </c>
    </row>
    <row r="8" spans="1:31" ht="15.75" thickBot="1">
      <c r="A8" s="561" t="s">
        <v>147</v>
      </c>
      <c r="B8" s="594" t="s">
        <v>148</v>
      </c>
      <c r="C8" s="595" t="s">
        <v>50</v>
      </c>
      <c r="D8" s="596" t="s">
        <v>36</v>
      </c>
      <c r="E8" s="596" t="s">
        <v>37</v>
      </c>
      <c r="F8" s="597" t="s">
        <v>51</v>
      </c>
      <c r="G8" s="374"/>
      <c r="H8" s="374"/>
      <c r="I8" s="374"/>
      <c r="J8" s="374"/>
      <c r="N8" s="732" t="s">
        <v>396</v>
      </c>
      <c r="O8" s="732">
        <v>18</v>
      </c>
      <c r="P8" s="732">
        <v>18</v>
      </c>
      <c r="Q8" s="732">
        <v>18</v>
      </c>
      <c r="R8" s="732">
        <v>18</v>
      </c>
      <c r="S8" s="732">
        <v>18</v>
      </c>
      <c r="T8" s="732">
        <v>18</v>
      </c>
      <c r="U8" s="732">
        <v>18</v>
      </c>
      <c r="V8" s="55"/>
      <c r="W8" s="55"/>
      <c r="X8" s="732" t="s">
        <v>396</v>
      </c>
      <c r="Y8" s="732">
        <v>20</v>
      </c>
      <c r="Z8" s="732">
        <v>20</v>
      </c>
      <c r="AA8" s="732">
        <v>20</v>
      </c>
      <c r="AB8" s="732">
        <v>20</v>
      </c>
      <c r="AC8" s="732">
        <v>20</v>
      </c>
      <c r="AD8" s="732">
        <v>20</v>
      </c>
      <c r="AE8" s="732">
        <v>20</v>
      </c>
    </row>
    <row r="9" spans="1:31" ht="15.75" thickBot="1">
      <c r="A9" s="376"/>
      <c r="B9" s="377"/>
      <c r="C9" s="598"/>
      <c r="D9" s="599"/>
      <c r="E9" s="599">
        <f>F55</f>
        <v>10858.684572285354</v>
      </c>
      <c r="F9" s="600"/>
      <c r="G9" s="354"/>
      <c r="H9" s="354"/>
      <c r="I9" s="354"/>
      <c r="J9" s="354"/>
      <c r="N9" s="732" t="s">
        <v>397</v>
      </c>
      <c r="O9" s="732">
        <v>18</v>
      </c>
      <c r="P9" s="732">
        <v>18</v>
      </c>
      <c r="Q9" s="732">
        <v>18</v>
      </c>
      <c r="R9" s="732">
        <v>18</v>
      </c>
      <c r="S9" s="732">
        <v>18</v>
      </c>
      <c r="T9" s="732">
        <v>18</v>
      </c>
      <c r="U9" s="732">
        <v>18</v>
      </c>
      <c r="V9" s="55"/>
      <c r="W9" s="55"/>
      <c r="X9" s="732" t="s">
        <v>397</v>
      </c>
      <c r="Y9" s="732">
        <v>20</v>
      </c>
      <c r="Z9" s="732">
        <v>20</v>
      </c>
      <c r="AA9" s="732">
        <v>20</v>
      </c>
      <c r="AB9" s="732">
        <v>20</v>
      </c>
      <c r="AC9" s="732">
        <v>20</v>
      </c>
      <c r="AD9" s="732">
        <v>20</v>
      </c>
      <c r="AE9" s="732">
        <v>20</v>
      </c>
    </row>
    <row r="10" spans="1:31">
      <c r="A10" s="393"/>
      <c r="B10" s="393"/>
      <c r="C10" s="393"/>
      <c r="D10" s="393"/>
      <c r="E10" s="393"/>
      <c r="F10" s="393"/>
      <c r="G10" s="393"/>
      <c r="H10" s="393"/>
      <c r="I10" s="393"/>
      <c r="N10" s="732" t="s">
        <v>398</v>
      </c>
      <c r="O10" s="732">
        <v>18</v>
      </c>
      <c r="P10" s="732">
        <v>18</v>
      </c>
      <c r="Q10" s="732">
        <v>18</v>
      </c>
      <c r="R10" s="732">
        <v>18</v>
      </c>
      <c r="S10" s="732">
        <v>18</v>
      </c>
      <c r="T10" s="732">
        <v>18</v>
      </c>
      <c r="U10" s="732">
        <v>18</v>
      </c>
      <c r="V10" s="55"/>
      <c r="W10" s="55"/>
      <c r="X10" s="732" t="s">
        <v>398</v>
      </c>
      <c r="Y10" s="732">
        <v>20</v>
      </c>
      <c r="Z10" s="732">
        <v>20</v>
      </c>
      <c r="AA10" s="732">
        <v>20</v>
      </c>
      <c r="AB10" s="732">
        <v>20</v>
      </c>
      <c r="AC10" s="732">
        <v>20</v>
      </c>
      <c r="AD10" s="732">
        <v>20</v>
      </c>
      <c r="AE10" s="732">
        <v>20</v>
      </c>
    </row>
    <row r="11" spans="1:31">
      <c r="A11" s="459"/>
      <c r="B11" s="459"/>
      <c r="C11" s="459"/>
      <c r="D11" s="459"/>
      <c r="E11" s="459"/>
      <c r="F11" s="459"/>
      <c r="G11" s="459"/>
      <c r="H11" s="459"/>
      <c r="I11" s="459"/>
      <c r="N11" s="732" t="s">
        <v>399</v>
      </c>
      <c r="O11" s="732">
        <v>18</v>
      </c>
      <c r="P11" s="732">
        <v>18</v>
      </c>
      <c r="Q11" s="732">
        <v>18</v>
      </c>
      <c r="R11" s="732">
        <v>18</v>
      </c>
      <c r="S11" s="732">
        <v>18</v>
      </c>
      <c r="T11" s="732">
        <v>18</v>
      </c>
      <c r="U11" s="732">
        <v>22</v>
      </c>
      <c r="V11" s="55"/>
      <c r="W11" s="55"/>
      <c r="X11" s="732" t="s">
        <v>399</v>
      </c>
      <c r="Y11" s="732">
        <v>20</v>
      </c>
      <c r="Z11" s="732">
        <v>20</v>
      </c>
      <c r="AA11" s="732">
        <v>20</v>
      </c>
      <c r="AB11" s="732">
        <v>20</v>
      </c>
      <c r="AC11" s="732">
        <v>20</v>
      </c>
      <c r="AD11" s="732">
        <v>20</v>
      </c>
      <c r="AE11" s="732">
        <v>20</v>
      </c>
    </row>
    <row r="12" spans="1:31">
      <c r="A12" s="1256" t="s">
        <v>410</v>
      </c>
      <c r="B12" s="1256"/>
      <c r="C12" s="1256"/>
      <c r="D12" s="1256"/>
      <c r="E12" s="1256"/>
      <c r="F12" s="1256"/>
      <c r="G12" s="1256"/>
      <c r="H12" s="1256"/>
      <c r="I12" s="1256"/>
      <c r="N12" s="732" t="s">
        <v>400</v>
      </c>
      <c r="O12" s="732">
        <v>18</v>
      </c>
      <c r="P12" s="732">
        <v>18</v>
      </c>
      <c r="Q12" s="732">
        <v>18</v>
      </c>
      <c r="R12" s="732">
        <v>18</v>
      </c>
      <c r="S12" s="732">
        <v>18</v>
      </c>
      <c r="T12" s="732">
        <v>18</v>
      </c>
      <c r="U12" s="732">
        <v>22</v>
      </c>
      <c r="V12" s="55"/>
      <c r="W12" s="55"/>
      <c r="X12" s="732" t="s">
        <v>400</v>
      </c>
      <c r="Y12" s="732">
        <v>20</v>
      </c>
      <c r="Z12" s="732">
        <v>20</v>
      </c>
      <c r="AA12" s="732">
        <v>20</v>
      </c>
      <c r="AB12" s="732">
        <v>20</v>
      </c>
      <c r="AC12" s="732">
        <v>20</v>
      </c>
      <c r="AD12" s="732">
        <v>20</v>
      </c>
      <c r="AE12" s="732">
        <v>20</v>
      </c>
    </row>
    <row r="13" spans="1:31">
      <c r="A13" s="1256" t="s">
        <v>383</v>
      </c>
      <c r="B13" s="459" t="s">
        <v>384</v>
      </c>
      <c r="C13" s="459" t="s">
        <v>385</v>
      </c>
      <c r="D13" s="459" t="s">
        <v>386</v>
      </c>
      <c r="E13" s="459" t="s">
        <v>388</v>
      </c>
      <c r="F13" s="459" t="s">
        <v>387</v>
      </c>
      <c r="G13" s="459" t="s">
        <v>114</v>
      </c>
      <c r="H13" s="459" t="s">
        <v>56</v>
      </c>
      <c r="I13" s="459" t="s">
        <v>54</v>
      </c>
      <c r="N13" s="732" t="s">
        <v>401</v>
      </c>
      <c r="O13" s="732">
        <v>18</v>
      </c>
      <c r="P13" s="732">
        <v>18</v>
      </c>
      <c r="Q13" s="732">
        <v>18</v>
      </c>
      <c r="R13" s="732">
        <v>18</v>
      </c>
      <c r="S13" s="732">
        <v>18</v>
      </c>
      <c r="T13" s="732">
        <v>18</v>
      </c>
      <c r="U13" s="732">
        <v>22</v>
      </c>
      <c r="V13" s="55"/>
      <c r="W13" s="55"/>
      <c r="X13" s="732" t="s">
        <v>401</v>
      </c>
      <c r="Y13" s="732">
        <v>20</v>
      </c>
      <c r="Z13" s="732">
        <v>20</v>
      </c>
      <c r="AA13" s="732">
        <v>20</v>
      </c>
      <c r="AB13" s="732">
        <v>20</v>
      </c>
      <c r="AC13" s="732">
        <v>20</v>
      </c>
      <c r="AD13" s="732">
        <v>20</v>
      </c>
      <c r="AE13" s="732">
        <v>20</v>
      </c>
    </row>
    <row r="14" spans="1:31">
      <c r="A14" s="1256"/>
      <c r="B14" s="459" t="s">
        <v>389</v>
      </c>
      <c r="C14" s="459" t="s">
        <v>389</v>
      </c>
      <c r="D14" s="459" t="s">
        <v>389</v>
      </c>
      <c r="E14" s="459" t="s">
        <v>389</v>
      </c>
      <c r="F14" s="459" t="s">
        <v>389</v>
      </c>
      <c r="G14" s="459" t="s">
        <v>4</v>
      </c>
      <c r="H14" s="459" t="s">
        <v>4</v>
      </c>
      <c r="I14" s="459" t="s">
        <v>24</v>
      </c>
      <c r="N14" s="732" t="s">
        <v>402</v>
      </c>
      <c r="O14" s="732">
        <v>18</v>
      </c>
      <c r="P14" s="732">
        <v>18</v>
      </c>
      <c r="Q14" s="732">
        <v>18</v>
      </c>
      <c r="R14" s="732">
        <v>18</v>
      </c>
      <c r="S14" s="732">
        <v>18</v>
      </c>
      <c r="T14" s="732">
        <v>18</v>
      </c>
      <c r="U14" s="732">
        <v>18</v>
      </c>
      <c r="V14" s="55"/>
      <c r="W14" s="55"/>
      <c r="X14" s="732" t="s">
        <v>402</v>
      </c>
      <c r="Y14" s="732">
        <v>20</v>
      </c>
      <c r="Z14" s="732">
        <v>20</v>
      </c>
      <c r="AA14" s="732">
        <v>20</v>
      </c>
      <c r="AB14" s="732">
        <v>20</v>
      </c>
      <c r="AC14" s="732">
        <v>20</v>
      </c>
      <c r="AD14" s="732">
        <v>20</v>
      </c>
      <c r="AE14" s="732">
        <v>20</v>
      </c>
    </row>
    <row r="15" spans="1:31">
      <c r="A15" s="459" t="s">
        <v>131</v>
      </c>
      <c r="B15" s="68">
        <f>AVERAGE(O5:O15)</f>
        <v>18</v>
      </c>
      <c r="C15" s="68">
        <f>AVERAGE(O37:O47)</f>
        <v>60</v>
      </c>
      <c r="D15" s="68">
        <f>AVERAGE(Y37:Y47)</f>
        <v>1.1931818181818181</v>
      </c>
      <c r="E15" s="68">
        <f>AVERAGE(Y5:Y15)</f>
        <v>20</v>
      </c>
      <c r="F15" s="68">
        <f>AVERAGE(Y21:Y31)</f>
        <v>2.2613636363636362</v>
      </c>
      <c r="G15" s="68">
        <f>(0.5*(B15-D15)+C15+(E15-D15)+2*F15+E15)/12</f>
        <v>9.311079545454545</v>
      </c>
      <c r="H15" s="68">
        <f>508.24-10</f>
        <v>498.24</v>
      </c>
      <c r="I15" s="68">
        <f>G15*H15</f>
        <v>4639.1522727272722</v>
      </c>
      <c r="N15" s="732" t="s">
        <v>403</v>
      </c>
      <c r="O15" s="732">
        <v>18</v>
      </c>
      <c r="P15" s="732">
        <v>18</v>
      </c>
      <c r="Q15" s="732">
        <v>18</v>
      </c>
      <c r="R15" s="732">
        <v>18</v>
      </c>
      <c r="S15" s="732">
        <v>18</v>
      </c>
      <c r="T15" s="732">
        <v>18</v>
      </c>
      <c r="U15" s="732">
        <v>18</v>
      </c>
      <c r="V15" s="55"/>
      <c r="W15" s="55"/>
      <c r="X15" s="732" t="s">
        <v>403</v>
      </c>
      <c r="Y15" s="732">
        <v>20</v>
      </c>
      <c r="Z15" s="732">
        <v>20</v>
      </c>
      <c r="AA15" s="732">
        <v>20</v>
      </c>
      <c r="AB15" s="732">
        <v>20</v>
      </c>
      <c r="AC15" s="732">
        <v>20</v>
      </c>
      <c r="AD15" s="732">
        <v>20</v>
      </c>
      <c r="AE15" s="732">
        <v>20</v>
      </c>
    </row>
    <row r="16" spans="1:31">
      <c r="A16" s="459" t="s">
        <v>137</v>
      </c>
      <c r="B16" s="68">
        <f>AVERAGE(U5:U15)</f>
        <v>19.09090909090909</v>
      </c>
      <c r="C16" s="68">
        <f>AVERAGE(U37:U47)</f>
        <v>60</v>
      </c>
      <c r="D16" s="68">
        <f>AVERAGE(AE37:AE47)</f>
        <v>1.1931818181818181</v>
      </c>
      <c r="E16" s="68">
        <f>AVERAGE(AE5:AE15)</f>
        <v>20</v>
      </c>
      <c r="F16" s="68">
        <f>AVERAGE(AE21:AE31)</f>
        <v>2.6704545454545454</v>
      </c>
      <c r="G16" s="68">
        <f>(0.5*(B16-D16)+C16+(E16-D16)+2*F16+E16)/12</f>
        <v>9.4247159090909101</v>
      </c>
      <c r="H16" s="68">
        <f>508.01-10</f>
        <v>498.01</v>
      </c>
      <c r="I16" s="68">
        <f>G16*H16</f>
        <v>4693.6027698863636</v>
      </c>
      <c r="N16" s="777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</row>
    <row r="17" spans="1:31">
      <c r="A17" s="459"/>
      <c r="B17" s="459"/>
      <c r="C17" s="459"/>
      <c r="D17" s="459"/>
      <c r="E17" s="459"/>
      <c r="F17" s="459"/>
      <c r="G17" s="459"/>
      <c r="H17" s="459" t="s">
        <v>313</v>
      </c>
      <c r="I17" s="68">
        <f>SUM(I15:I16)</f>
        <v>9332.7550426136368</v>
      </c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</row>
    <row r="18" spans="1:31" ht="15.75">
      <c r="A18" s="459"/>
      <c r="B18" s="459"/>
      <c r="C18" s="459"/>
      <c r="D18" s="459"/>
      <c r="E18" s="459"/>
      <c r="F18" s="459"/>
      <c r="G18" s="459"/>
      <c r="H18" s="459"/>
      <c r="I18" s="459"/>
      <c r="N18" s="1231" t="s">
        <v>390</v>
      </c>
      <c r="O18" s="1231"/>
      <c r="P18" s="1231"/>
      <c r="Q18" s="1231"/>
      <c r="R18" s="1231"/>
      <c r="S18" s="1231"/>
      <c r="T18" s="1231"/>
      <c r="U18" s="1231"/>
      <c r="V18" s="55"/>
      <c r="W18" s="55"/>
      <c r="X18" s="1231" t="s">
        <v>390</v>
      </c>
      <c r="Y18" s="1231"/>
      <c r="Z18" s="1231"/>
      <c r="AA18" s="1231"/>
      <c r="AB18" s="1231"/>
      <c r="AC18" s="1231"/>
      <c r="AD18" s="1231"/>
      <c r="AE18" s="1231"/>
    </row>
    <row r="19" spans="1:31">
      <c r="A19" s="459"/>
      <c r="B19" s="459"/>
      <c r="C19" s="459"/>
      <c r="D19" s="459"/>
      <c r="E19" s="459"/>
      <c r="F19" s="459"/>
      <c r="G19" s="459"/>
      <c r="H19" s="459"/>
      <c r="I19" s="459"/>
      <c r="N19" s="1257" t="s">
        <v>409</v>
      </c>
      <c r="O19" s="1257"/>
      <c r="P19" s="1257"/>
      <c r="Q19" s="1257"/>
      <c r="R19" s="1257"/>
      <c r="S19" s="1257"/>
      <c r="T19" s="1257"/>
      <c r="U19" s="1257"/>
      <c r="V19" s="55"/>
      <c r="W19" s="55"/>
      <c r="X19" s="1257" t="s">
        <v>408</v>
      </c>
      <c r="Y19" s="1257"/>
      <c r="Z19" s="1257"/>
      <c r="AA19" s="1257"/>
      <c r="AB19" s="1257"/>
      <c r="AC19" s="1257"/>
      <c r="AD19" s="1257"/>
      <c r="AE19" s="1257"/>
    </row>
    <row r="20" spans="1:31">
      <c r="A20" s="1256" t="s">
        <v>411</v>
      </c>
      <c r="B20" s="1256"/>
      <c r="C20" s="1256"/>
      <c r="D20" s="1256"/>
      <c r="E20" s="1256"/>
      <c r="F20" s="1256"/>
      <c r="G20" s="1256"/>
      <c r="H20" s="1256"/>
      <c r="I20" s="1256"/>
      <c r="N20" s="732" t="s">
        <v>392</v>
      </c>
      <c r="O20" s="732" t="s">
        <v>234</v>
      </c>
      <c r="P20" s="732" t="s">
        <v>235</v>
      </c>
      <c r="Q20" s="732" t="s">
        <v>236</v>
      </c>
      <c r="R20" s="732" t="s">
        <v>237</v>
      </c>
      <c r="S20" s="732" t="s">
        <v>238</v>
      </c>
      <c r="T20" s="732" t="s">
        <v>239</v>
      </c>
      <c r="U20" s="732" t="s">
        <v>240</v>
      </c>
      <c r="V20" s="55"/>
      <c r="W20" s="55"/>
      <c r="X20" s="732" t="s">
        <v>392</v>
      </c>
      <c r="Y20" s="732" t="s">
        <v>234</v>
      </c>
      <c r="Z20" s="732" t="s">
        <v>235</v>
      </c>
      <c r="AA20" s="732" t="s">
        <v>236</v>
      </c>
      <c r="AB20" s="732" t="s">
        <v>237</v>
      </c>
      <c r="AC20" s="732" t="s">
        <v>238</v>
      </c>
      <c r="AD20" s="732" t="s">
        <v>239</v>
      </c>
      <c r="AE20" s="732" t="s">
        <v>240</v>
      </c>
    </row>
    <row r="21" spans="1:31">
      <c r="A21" s="1256" t="s">
        <v>383</v>
      </c>
      <c r="B21" s="459" t="s">
        <v>384</v>
      </c>
      <c r="C21" s="459" t="s">
        <v>412</v>
      </c>
      <c r="D21" s="459" t="s">
        <v>385</v>
      </c>
      <c r="E21" s="459" t="s">
        <v>386</v>
      </c>
      <c r="F21" s="459" t="s">
        <v>388</v>
      </c>
      <c r="G21" s="459" t="s">
        <v>387</v>
      </c>
      <c r="H21" s="459" t="s">
        <v>114</v>
      </c>
      <c r="I21" s="459" t="s">
        <v>56</v>
      </c>
      <c r="J21" s="459" t="s">
        <v>54</v>
      </c>
      <c r="N21" s="732" t="s">
        <v>393</v>
      </c>
      <c r="O21" s="778">
        <v>1</v>
      </c>
      <c r="P21" s="778">
        <v>1</v>
      </c>
      <c r="Q21" s="778">
        <v>1</v>
      </c>
      <c r="R21" s="778">
        <v>1</v>
      </c>
      <c r="S21" s="778">
        <v>1</v>
      </c>
      <c r="T21" s="778">
        <v>1</v>
      </c>
      <c r="U21" s="778">
        <f t="shared" ref="P21:U23" si="0">1+7/8</f>
        <v>1.875</v>
      </c>
      <c r="V21" s="55"/>
      <c r="W21" s="55"/>
      <c r="X21" s="732" t="s">
        <v>393</v>
      </c>
      <c r="Y21" s="778">
        <v>1.875</v>
      </c>
      <c r="Z21" s="778">
        <v>1.875</v>
      </c>
      <c r="AA21" s="778">
        <v>1.875</v>
      </c>
      <c r="AB21" s="778">
        <v>1.875</v>
      </c>
      <c r="AC21" s="778">
        <v>1.875</v>
      </c>
      <c r="AD21" s="778">
        <v>1.875</v>
      </c>
      <c r="AE21" s="778">
        <v>2.75</v>
      </c>
    </row>
    <row r="22" spans="1:31">
      <c r="A22" s="1256"/>
      <c r="B22" s="459" t="s">
        <v>389</v>
      </c>
      <c r="C22" s="772" t="s">
        <v>389</v>
      </c>
      <c r="D22" s="459" t="s">
        <v>389</v>
      </c>
      <c r="E22" s="459" t="s">
        <v>389</v>
      </c>
      <c r="F22" s="459" t="s">
        <v>389</v>
      </c>
      <c r="G22" s="459" t="s">
        <v>389</v>
      </c>
      <c r="H22" s="459" t="s">
        <v>4</v>
      </c>
      <c r="I22" s="459" t="s">
        <v>4</v>
      </c>
      <c r="J22" s="459" t="s">
        <v>24</v>
      </c>
      <c r="N22" s="732" t="s">
        <v>394</v>
      </c>
      <c r="O22" s="778">
        <v>1</v>
      </c>
      <c r="P22" s="778">
        <v>1</v>
      </c>
      <c r="Q22" s="778">
        <v>1</v>
      </c>
      <c r="R22" s="778">
        <v>1</v>
      </c>
      <c r="S22" s="778">
        <v>1</v>
      </c>
      <c r="T22" s="778">
        <v>1</v>
      </c>
      <c r="U22" s="778">
        <f t="shared" si="0"/>
        <v>1.875</v>
      </c>
      <c r="V22" s="55"/>
      <c r="W22" s="55"/>
      <c r="X22" s="732" t="s">
        <v>394</v>
      </c>
      <c r="Y22" s="778">
        <v>2.375</v>
      </c>
      <c r="Z22" s="778">
        <v>1.875</v>
      </c>
      <c r="AA22" s="778">
        <v>1.875</v>
      </c>
      <c r="AB22" s="778">
        <v>1.875</v>
      </c>
      <c r="AC22" s="778">
        <v>1.875</v>
      </c>
      <c r="AD22" s="778">
        <v>1.875</v>
      </c>
      <c r="AE22" s="778">
        <v>3</v>
      </c>
    </row>
    <row r="23" spans="1:31">
      <c r="A23" s="459" t="s">
        <v>131</v>
      </c>
      <c r="B23" s="68">
        <f>AVERAGE(O5:O15)</f>
        <v>18</v>
      </c>
      <c r="C23" s="780">
        <f>AVERAGE(O21:O31)</f>
        <v>1.7272727272727273</v>
      </c>
      <c r="D23" s="68">
        <f>AVERAGE(P37:P47)</f>
        <v>60</v>
      </c>
      <c r="E23" s="68">
        <f>AVERAGE(Y37:Y47)</f>
        <v>1.1931818181818181</v>
      </c>
      <c r="F23" s="68">
        <f>AVERAGE(Y5:Y15)</f>
        <v>20</v>
      </c>
      <c r="G23" s="68">
        <f>AVERAGE(Y21:Y31)</f>
        <v>2.2613636363636362</v>
      </c>
      <c r="H23" s="68">
        <f>(B23+(B23-E23)+(2*C23)+(2*D23)+(F23-E23)+F23+(2*G23))/12</f>
        <v>16.799242424242426</v>
      </c>
      <c r="I23" s="68">
        <v>10</v>
      </c>
      <c r="J23" s="68">
        <f>H23*I23</f>
        <v>167.99242424242425</v>
      </c>
      <c r="N23" s="732" t="s">
        <v>395</v>
      </c>
      <c r="O23" s="778">
        <f>1+7/8</f>
        <v>1.875</v>
      </c>
      <c r="P23" s="778">
        <f t="shared" si="0"/>
        <v>1.875</v>
      </c>
      <c r="Q23" s="778">
        <f t="shared" si="0"/>
        <v>1.875</v>
      </c>
      <c r="R23" s="778">
        <f t="shared" si="0"/>
        <v>1.875</v>
      </c>
      <c r="S23" s="778">
        <f t="shared" si="0"/>
        <v>1.875</v>
      </c>
      <c r="T23" s="778">
        <f t="shared" si="0"/>
        <v>1.875</v>
      </c>
      <c r="U23" s="778">
        <f t="shared" si="0"/>
        <v>1.875</v>
      </c>
      <c r="V23" s="55"/>
      <c r="W23" s="55"/>
      <c r="X23" s="732" t="s">
        <v>395</v>
      </c>
      <c r="Y23" s="778">
        <v>1.875</v>
      </c>
      <c r="Z23" s="778">
        <v>1.875</v>
      </c>
      <c r="AA23" s="778">
        <v>1.875</v>
      </c>
      <c r="AB23" s="778">
        <v>1.875</v>
      </c>
      <c r="AC23" s="778">
        <v>1.875</v>
      </c>
      <c r="AD23" s="778">
        <v>1.875</v>
      </c>
      <c r="AE23" s="778">
        <v>2.375</v>
      </c>
    </row>
    <row r="24" spans="1:31">
      <c r="A24" s="459" t="s">
        <v>132</v>
      </c>
      <c r="B24" s="68">
        <f>AVERAGE(P5:P15)</f>
        <v>18</v>
      </c>
      <c r="C24" s="780">
        <f>AVERAGE(P21:P31)</f>
        <v>1.6590909090909092</v>
      </c>
      <c r="D24" s="68">
        <f>AVERAGE(P37:P47)</f>
        <v>60</v>
      </c>
      <c r="E24" s="68">
        <f>AVERAGE(Z37:Z47)</f>
        <v>1.1931818181818181</v>
      </c>
      <c r="F24" s="68">
        <f>AVERAGE(Z5:Z15)</f>
        <v>20</v>
      </c>
      <c r="G24" s="68">
        <f>AVERAGE(Z21:Z31)</f>
        <v>2.0227272727272729</v>
      </c>
      <c r="H24" s="68">
        <f t="shared" ref="H24:H29" si="1">(B24+(B24-E24)+(2*C24)+(2*D24)+(F24-E24)+F24+(2*G24))/12</f>
        <v>16.748106060606059</v>
      </c>
      <c r="I24" s="68">
        <v>10</v>
      </c>
      <c r="J24" s="68">
        <f t="shared" ref="J24:J28" si="2">H24*I24</f>
        <v>167.48106060606059</v>
      </c>
      <c r="N24" s="732" t="s">
        <v>396</v>
      </c>
      <c r="O24" s="778">
        <v>3</v>
      </c>
      <c r="P24" s="778">
        <v>2.75</v>
      </c>
      <c r="Q24" s="778">
        <v>2.75</v>
      </c>
      <c r="R24" s="778">
        <v>2.75</v>
      </c>
      <c r="S24" s="778">
        <v>2.75</v>
      </c>
      <c r="T24" s="778">
        <v>2.75</v>
      </c>
      <c r="U24" s="778">
        <v>3</v>
      </c>
      <c r="V24" s="55"/>
      <c r="W24" s="55"/>
      <c r="X24" s="732" t="s">
        <v>396</v>
      </c>
      <c r="Y24" s="778">
        <v>3</v>
      </c>
      <c r="Z24" s="778">
        <v>2.75</v>
      </c>
      <c r="AA24" s="778">
        <v>2.75</v>
      </c>
      <c r="AB24" s="778">
        <v>2.75</v>
      </c>
      <c r="AC24" s="778">
        <v>2.75</v>
      </c>
      <c r="AD24" s="778">
        <v>2.75</v>
      </c>
      <c r="AE24" s="778">
        <v>3</v>
      </c>
    </row>
    <row r="25" spans="1:31">
      <c r="A25" s="459" t="s">
        <v>133</v>
      </c>
      <c r="B25" s="68">
        <f>AVERAGE(Q5:Q15)</f>
        <v>18</v>
      </c>
      <c r="C25" s="780">
        <f>AVERAGE(Q21:Q31)</f>
        <v>1.6590909090909092</v>
      </c>
      <c r="D25" s="68">
        <f>AVERAGE(Q37:Q47)</f>
        <v>60</v>
      </c>
      <c r="E25" s="68">
        <f>AVERAGE(AA37:AA47)</f>
        <v>1.1931818181818181</v>
      </c>
      <c r="F25" s="68">
        <f>AVERAGE(AA5:AA15)</f>
        <v>20</v>
      </c>
      <c r="G25" s="68">
        <f>AVERAGE(AA21:AA31)</f>
        <v>2.0227272727272729</v>
      </c>
      <c r="H25" s="68">
        <f t="shared" si="1"/>
        <v>16.748106060606059</v>
      </c>
      <c r="I25" s="68">
        <v>10</v>
      </c>
      <c r="J25" s="68">
        <f t="shared" si="2"/>
        <v>167.48106060606059</v>
      </c>
      <c r="N25" s="732" t="s">
        <v>397</v>
      </c>
      <c r="O25" s="778">
        <f>1+7/8</f>
        <v>1.875</v>
      </c>
      <c r="P25" s="778">
        <f t="shared" ref="P25:U25" si="3">1+7/8</f>
        <v>1.875</v>
      </c>
      <c r="Q25" s="778">
        <f t="shared" si="3"/>
        <v>1.875</v>
      </c>
      <c r="R25" s="778">
        <f t="shared" si="3"/>
        <v>1.875</v>
      </c>
      <c r="S25" s="778">
        <f t="shared" si="3"/>
        <v>1.875</v>
      </c>
      <c r="T25" s="778">
        <f t="shared" si="3"/>
        <v>1.875</v>
      </c>
      <c r="U25" s="778">
        <f t="shared" si="3"/>
        <v>1.875</v>
      </c>
      <c r="V25" s="55"/>
      <c r="W25" s="55"/>
      <c r="X25" s="732" t="s">
        <v>397</v>
      </c>
      <c r="Y25" s="778">
        <v>2.375</v>
      </c>
      <c r="Z25" s="778">
        <v>1.875</v>
      </c>
      <c r="AA25" s="778">
        <v>1.875</v>
      </c>
      <c r="AB25" s="778">
        <v>1.875</v>
      </c>
      <c r="AC25" s="778">
        <v>1.875</v>
      </c>
      <c r="AD25" s="778">
        <v>1.875</v>
      </c>
      <c r="AE25" s="778">
        <v>2.375</v>
      </c>
    </row>
    <row r="26" spans="1:31">
      <c r="A26" s="459" t="s">
        <v>134</v>
      </c>
      <c r="B26" s="68">
        <f>AVERAGE(R5:R15)</f>
        <v>18</v>
      </c>
      <c r="C26" s="780">
        <f>AVERAGE(R21:R31)</f>
        <v>1.6590909090909092</v>
      </c>
      <c r="D26" s="68">
        <f>AVERAGE(R37:R47)</f>
        <v>60</v>
      </c>
      <c r="E26" s="68">
        <f>AVERAGE(AB37:AB47)</f>
        <v>1.1931818181818181</v>
      </c>
      <c r="F26" s="68">
        <f>AVERAGE(AB5:AB15)</f>
        <v>20</v>
      </c>
      <c r="G26" s="68">
        <f>AVERAGE(AB21:AB31)</f>
        <v>2.0227272727272729</v>
      </c>
      <c r="H26" s="68">
        <f t="shared" si="1"/>
        <v>16.748106060606059</v>
      </c>
      <c r="I26" s="68">
        <v>10</v>
      </c>
      <c r="J26" s="68">
        <f t="shared" si="2"/>
        <v>167.48106060606059</v>
      </c>
      <c r="N26" s="732" t="s">
        <v>398</v>
      </c>
      <c r="O26" s="778">
        <v>1.5</v>
      </c>
      <c r="P26" s="778">
        <v>1</v>
      </c>
      <c r="Q26" s="778">
        <v>1</v>
      </c>
      <c r="R26" s="778">
        <v>1</v>
      </c>
      <c r="S26" s="778">
        <v>1</v>
      </c>
      <c r="T26" s="778">
        <v>1</v>
      </c>
      <c r="U26" s="778">
        <v>1.5</v>
      </c>
      <c r="V26" s="55"/>
      <c r="W26" s="55"/>
      <c r="X26" s="732" t="s">
        <v>398</v>
      </c>
      <c r="Y26" s="778">
        <v>1.875</v>
      </c>
      <c r="Z26" s="778">
        <v>1.5</v>
      </c>
      <c r="AA26" s="778">
        <v>1.5</v>
      </c>
      <c r="AB26" s="778">
        <v>1.5</v>
      </c>
      <c r="AC26" s="778">
        <v>1.5</v>
      </c>
      <c r="AD26" s="778">
        <v>1.5</v>
      </c>
      <c r="AE26" s="778">
        <v>1.875</v>
      </c>
    </row>
    <row r="27" spans="1:31">
      <c r="A27" s="459" t="s">
        <v>135</v>
      </c>
      <c r="B27" s="68">
        <f>AVERAGE(S5:S15)</f>
        <v>18</v>
      </c>
      <c r="C27" s="780">
        <f>AVERAGE(S21:S31)</f>
        <v>1.6590909090909092</v>
      </c>
      <c r="D27" s="68">
        <f>AVERAGE(S37:S47)</f>
        <v>60</v>
      </c>
      <c r="E27" s="68">
        <f>AVERAGE(AC37:AC47)</f>
        <v>1.1931818181818181</v>
      </c>
      <c r="F27" s="68">
        <f>AVERAGE(AC5:AC15)</f>
        <v>20</v>
      </c>
      <c r="G27" s="68">
        <f>AVERAGE(AC21:AC31)</f>
        <v>2.0227272727272729</v>
      </c>
      <c r="H27" s="68">
        <f t="shared" si="1"/>
        <v>16.748106060606059</v>
      </c>
      <c r="I27" s="68">
        <v>10</v>
      </c>
      <c r="J27" s="68">
        <f t="shared" si="2"/>
        <v>167.48106060606059</v>
      </c>
      <c r="N27" s="732" t="s">
        <v>399</v>
      </c>
      <c r="O27" s="778">
        <v>1.875</v>
      </c>
      <c r="P27" s="778">
        <v>1.875</v>
      </c>
      <c r="Q27" s="778">
        <v>1.875</v>
      </c>
      <c r="R27" s="778">
        <v>1.875</v>
      </c>
      <c r="S27" s="778">
        <v>1.875</v>
      </c>
      <c r="T27" s="778">
        <v>1.875</v>
      </c>
      <c r="U27" s="778">
        <v>2.75</v>
      </c>
      <c r="V27" s="55"/>
      <c r="W27" s="55"/>
      <c r="X27" s="732" t="s">
        <v>399</v>
      </c>
      <c r="Y27" s="778">
        <v>2.375</v>
      </c>
      <c r="Z27" s="778">
        <v>1.875</v>
      </c>
      <c r="AA27" s="778">
        <v>1.875</v>
      </c>
      <c r="AB27" s="778">
        <v>1.875</v>
      </c>
      <c r="AC27" s="778">
        <v>1.875</v>
      </c>
      <c r="AD27" s="778">
        <v>1.875</v>
      </c>
      <c r="AE27" s="778">
        <v>2.75</v>
      </c>
    </row>
    <row r="28" spans="1:31">
      <c r="A28" s="459" t="s">
        <v>136</v>
      </c>
      <c r="B28" s="68">
        <f>AVERAGE(T5:T15)</f>
        <v>18</v>
      </c>
      <c r="C28" s="780">
        <f>AVERAGE(T21:T31)</f>
        <v>1.6590909090909092</v>
      </c>
      <c r="D28" s="68">
        <f>AVERAGE(T37:T47)</f>
        <v>60</v>
      </c>
      <c r="E28" s="68">
        <f>AVERAGE(AD37:AD47)</f>
        <v>1.1931818181818181</v>
      </c>
      <c r="F28" s="68">
        <f>AVERAGE(AD5:AD15)</f>
        <v>20</v>
      </c>
      <c r="G28" s="68">
        <f>AVERAGE(AD21:AD31)</f>
        <v>2.0227272727272729</v>
      </c>
      <c r="H28" s="68">
        <f t="shared" si="1"/>
        <v>16.748106060606059</v>
      </c>
      <c r="I28" s="68">
        <v>10</v>
      </c>
      <c r="J28" s="68">
        <f t="shared" si="2"/>
        <v>167.48106060606059</v>
      </c>
      <c r="N28" s="732" t="s">
        <v>400</v>
      </c>
      <c r="O28" s="778">
        <v>3</v>
      </c>
      <c r="P28" s="778">
        <v>3</v>
      </c>
      <c r="Q28" s="778">
        <v>3</v>
      </c>
      <c r="R28" s="778">
        <v>3</v>
      </c>
      <c r="S28" s="778">
        <v>3</v>
      </c>
      <c r="T28" s="778">
        <v>3</v>
      </c>
      <c r="U28" s="778">
        <v>3</v>
      </c>
      <c r="V28" s="55"/>
      <c r="W28" s="55"/>
      <c r="X28" s="732" t="s">
        <v>400</v>
      </c>
      <c r="Y28" s="778">
        <v>3</v>
      </c>
      <c r="Z28" s="778">
        <v>3</v>
      </c>
      <c r="AA28" s="778">
        <v>3</v>
      </c>
      <c r="AB28" s="778">
        <v>3</v>
      </c>
      <c r="AC28" s="778">
        <v>3</v>
      </c>
      <c r="AD28" s="778">
        <v>3</v>
      </c>
      <c r="AE28" s="778">
        <v>3</v>
      </c>
    </row>
    <row r="29" spans="1:31">
      <c r="A29" s="459" t="s">
        <v>137</v>
      </c>
      <c r="B29" s="68">
        <f>AVERAGE(U5:U15)</f>
        <v>19.09090909090909</v>
      </c>
      <c r="C29" s="780">
        <f>AVERAGE(U21:U31)</f>
        <v>2.2045454545454546</v>
      </c>
      <c r="D29" s="68">
        <f>AVERAGE(U37:U47)</f>
        <v>60</v>
      </c>
      <c r="E29" s="68">
        <f>AVERAGE(AE37:AE47)</f>
        <v>1.1931818181818181</v>
      </c>
      <c r="F29" s="68">
        <f>AVERAGE(AE5:AE15)</f>
        <v>20</v>
      </c>
      <c r="G29" s="68">
        <f>AVERAGE(AE21:AE31)</f>
        <v>2.6704545454545454</v>
      </c>
      <c r="H29" s="68">
        <f t="shared" si="1"/>
        <v>17.128787878787879</v>
      </c>
      <c r="I29" s="68">
        <v>10</v>
      </c>
      <c r="J29" s="68">
        <f>H29*I29</f>
        <v>171.28787878787878</v>
      </c>
      <c r="N29" s="732" t="s">
        <v>401</v>
      </c>
      <c r="O29" s="778">
        <v>1.875</v>
      </c>
      <c r="P29" s="778">
        <v>1.875</v>
      </c>
      <c r="Q29" s="778">
        <v>1.875</v>
      </c>
      <c r="R29" s="778">
        <v>1.875</v>
      </c>
      <c r="S29" s="778">
        <v>1.875</v>
      </c>
      <c r="T29" s="778">
        <v>1.875</v>
      </c>
      <c r="U29" s="778">
        <v>2.75</v>
      </c>
      <c r="V29" s="55"/>
      <c r="W29" s="55"/>
      <c r="X29" s="732" t="s">
        <v>401</v>
      </c>
      <c r="Y29" s="778">
        <v>1.875</v>
      </c>
      <c r="Z29" s="778">
        <v>1.875</v>
      </c>
      <c r="AA29" s="778">
        <v>1.875</v>
      </c>
      <c r="AB29" s="778">
        <v>1.875</v>
      </c>
      <c r="AC29" s="778">
        <v>1.875</v>
      </c>
      <c r="AD29" s="778">
        <v>1.875</v>
      </c>
      <c r="AE29" s="778">
        <v>2.75</v>
      </c>
    </row>
    <row r="30" spans="1:31">
      <c r="A30" s="459"/>
      <c r="B30" s="459"/>
      <c r="D30" s="459"/>
      <c r="E30" s="459"/>
      <c r="F30" s="459"/>
      <c r="G30" s="459"/>
      <c r="H30" s="459"/>
      <c r="I30" s="459" t="s">
        <v>313</v>
      </c>
      <c r="J30" s="68">
        <f>SUM(J23:J29)</f>
        <v>1176.6856060606062</v>
      </c>
      <c r="N30" s="732" t="s">
        <v>402</v>
      </c>
      <c r="O30" s="778">
        <v>1</v>
      </c>
      <c r="P30" s="778">
        <v>1</v>
      </c>
      <c r="Q30" s="778">
        <v>1</v>
      </c>
      <c r="R30" s="778">
        <v>1</v>
      </c>
      <c r="S30" s="778">
        <v>1</v>
      </c>
      <c r="T30" s="778">
        <v>1</v>
      </c>
      <c r="U30" s="778">
        <v>1.875</v>
      </c>
      <c r="V30" s="55"/>
      <c r="W30" s="55"/>
      <c r="X30" s="732" t="s">
        <v>402</v>
      </c>
      <c r="Y30" s="778">
        <v>2.375</v>
      </c>
      <c r="Z30" s="778">
        <v>1.875</v>
      </c>
      <c r="AA30" s="778">
        <v>1.875</v>
      </c>
      <c r="AB30" s="778">
        <v>1.875</v>
      </c>
      <c r="AC30" s="778">
        <v>1.875</v>
      </c>
      <c r="AD30" s="778">
        <v>1.875</v>
      </c>
      <c r="AE30" s="778">
        <v>2.75</v>
      </c>
    </row>
    <row r="31" spans="1:31">
      <c r="N31" s="732" t="s">
        <v>403</v>
      </c>
      <c r="O31" s="778">
        <v>1</v>
      </c>
      <c r="P31" s="778">
        <v>1</v>
      </c>
      <c r="Q31" s="778">
        <v>1</v>
      </c>
      <c r="R31" s="778">
        <v>1</v>
      </c>
      <c r="S31" s="778">
        <v>1</v>
      </c>
      <c r="T31" s="778">
        <v>1</v>
      </c>
      <c r="U31" s="778">
        <v>1.875</v>
      </c>
      <c r="V31" s="55"/>
      <c r="W31" s="55"/>
      <c r="X31" s="732" t="s">
        <v>403</v>
      </c>
      <c r="Y31" s="778">
        <v>1.875</v>
      </c>
      <c r="Z31" s="778">
        <v>1.875</v>
      </c>
      <c r="AA31" s="778">
        <v>1.875</v>
      </c>
      <c r="AB31" s="778">
        <v>1.875</v>
      </c>
      <c r="AC31" s="778">
        <v>1.875</v>
      </c>
      <c r="AD31" s="778">
        <v>1.875</v>
      </c>
      <c r="AE31" s="778">
        <v>2.75</v>
      </c>
    </row>
    <row r="32" spans="1:31"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</row>
    <row r="33" spans="1:31">
      <c r="G33" s="1260" t="s">
        <v>413</v>
      </c>
      <c r="H33" s="1260"/>
      <c r="I33" s="919">
        <f>SUM(I17,J30)</f>
        <v>10509.440648674243</v>
      </c>
      <c r="J33" s="920" t="s">
        <v>24</v>
      </c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</row>
    <row r="34" spans="1:31" ht="15.75">
      <c r="N34" s="1231" t="s">
        <v>405</v>
      </c>
      <c r="O34" s="1231"/>
      <c r="P34" s="1231"/>
      <c r="Q34" s="1231"/>
      <c r="R34" s="1231"/>
      <c r="S34" s="1231"/>
      <c r="T34" s="1231"/>
      <c r="U34" s="1231"/>
      <c r="V34" s="55"/>
      <c r="W34" s="55"/>
      <c r="X34" s="1231" t="s">
        <v>405</v>
      </c>
      <c r="Y34" s="1231"/>
      <c r="Z34" s="1231"/>
      <c r="AA34" s="1231"/>
      <c r="AB34" s="1231"/>
      <c r="AC34" s="1231"/>
      <c r="AD34" s="1231"/>
      <c r="AE34" s="1231"/>
    </row>
    <row r="35" spans="1:31">
      <c r="A35" s="1256" t="s">
        <v>414</v>
      </c>
      <c r="B35" s="1256"/>
      <c r="C35" s="1256"/>
      <c r="D35" s="1256"/>
      <c r="E35" s="1256"/>
      <c r="F35" s="1256"/>
      <c r="G35" s="459"/>
      <c r="H35" s="459"/>
      <c r="I35" s="82"/>
      <c r="N35" s="1257" t="s">
        <v>406</v>
      </c>
      <c r="O35" s="1257"/>
      <c r="P35" s="1257"/>
      <c r="Q35" s="1257"/>
      <c r="R35" s="1257"/>
      <c r="S35" s="1257"/>
      <c r="T35" s="1257"/>
      <c r="U35" s="1257"/>
      <c r="V35" s="55"/>
      <c r="W35" s="55"/>
      <c r="X35" s="1257" t="s">
        <v>407</v>
      </c>
      <c r="Y35" s="1257"/>
      <c r="Z35" s="1257"/>
      <c r="AA35" s="1257"/>
      <c r="AB35" s="1257"/>
      <c r="AC35" s="1257"/>
      <c r="AD35" s="1257"/>
      <c r="AE35" s="1257"/>
    </row>
    <row r="36" spans="1:31">
      <c r="A36" s="772" t="s">
        <v>415</v>
      </c>
      <c r="B36" s="772" t="s">
        <v>417</v>
      </c>
      <c r="C36" s="772" t="s">
        <v>121</v>
      </c>
      <c r="D36" s="772" t="s">
        <v>53</v>
      </c>
      <c r="E36" s="772" t="s">
        <v>418</v>
      </c>
      <c r="F36" s="1067" t="s">
        <v>421</v>
      </c>
      <c r="G36" s="772" t="s">
        <v>54</v>
      </c>
      <c r="H36" s="776"/>
      <c r="N36" s="732" t="s">
        <v>392</v>
      </c>
      <c r="O36" s="732" t="s">
        <v>234</v>
      </c>
      <c r="P36" s="732" t="s">
        <v>235</v>
      </c>
      <c r="Q36" s="732" t="s">
        <v>236</v>
      </c>
      <c r="R36" s="732" t="s">
        <v>237</v>
      </c>
      <c r="S36" s="732" t="s">
        <v>238</v>
      </c>
      <c r="T36" s="732" t="s">
        <v>239</v>
      </c>
      <c r="U36" s="732" t="s">
        <v>240</v>
      </c>
      <c r="V36" s="55"/>
      <c r="W36" s="55"/>
      <c r="X36" s="732" t="s">
        <v>392</v>
      </c>
      <c r="Y36" s="732" t="s">
        <v>234</v>
      </c>
      <c r="Z36" s="732" t="s">
        <v>235</v>
      </c>
      <c r="AA36" s="732" t="s">
        <v>236</v>
      </c>
      <c r="AB36" s="732" t="s">
        <v>237</v>
      </c>
      <c r="AC36" s="732" t="s">
        <v>238</v>
      </c>
      <c r="AD36" s="732" t="s">
        <v>239</v>
      </c>
      <c r="AE36" s="732" t="s">
        <v>240</v>
      </c>
    </row>
    <row r="37" spans="1:31">
      <c r="A37" s="776"/>
      <c r="B37" s="772" t="s">
        <v>1</v>
      </c>
      <c r="C37" s="772" t="s">
        <v>419</v>
      </c>
      <c r="D37" s="772" t="s">
        <v>419</v>
      </c>
      <c r="E37" s="772" t="s">
        <v>419</v>
      </c>
      <c r="F37" s="727" t="s">
        <v>24</v>
      </c>
      <c r="G37" s="772" t="s">
        <v>24</v>
      </c>
      <c r="H37" s="776"/>
      <c r="N37" s="732" t="s">
        <v>393</v>
      </c>
      <c r="O37" s="779">
        <v>60</v>
      </c>
      <c r="P37" s="779">
        <v>60</v>
      </c>
      <c r="Q37" s="779">
        <v>60</v>
      </c>
      <c r="R37" s="779">
        <v>60</v>
      </c>
      <c r="S37" s="779">
        <v>60</v>
      </c>
      <c r="T37" s="779">
        <v>60</v>
      </c>
      <c r="U37" s="779">
        <v>60</v>
      </c>
      <c r="V37" s="55"/>
      <c r="W37" s="55"/>
      <c r="X37" s="732" t="s">
        <v>393</v>
      </c>
      <c r="Y37" s="778">
        <f>9/16*2</f>
        <v>1.125</v>
      </c>
      <c r="Z37" s="778">
        <f>Y37</f>
        <v>1.125</v>
      </c>
      <c r="AA37" s="778">
        <f t="shared" ref="AA37:AE37" si="4">Z37</f>
        <v>1.125</v>
      </c>
      <c r="AB37" s="778">
        <f t="shared" si="4"/>
        <v>1.125</v>
      </c>
      <c r="AC37" s="778">
        <f t="shared" si="4"/>
        <v>1.125</v>
      </c>
      <c r="AD37" s="778">
        <f t="shared" si="4"/>
        <v>1.125</v>
      </c>
      <c r="AE37" s="778">
        <f t="shared" si="4"/>
        <v>1.125</v>
      </c>
    </row>
    <row r="38" spans="1:31">
      <c r="A38" s="772" t="s">
        <v>416</v>
      </c>
      <c r="B38" s="727">
        <f>2*7*2</f>
        <v>28</v>
      </c>
      <c r="C38" s="783">
        <f>AVERAGE(O37:U37)</f>
        <v>60</v>
      </c>
      <c r="D38" s="783">
        <v>7</v>
      </c>
      <c r="E38" s="783">
        <f>9/16</f>
        <v>0.5625</v>
      </c>
      <c r="F38" s="783">
        <f>(2*C38*D38+E38*C38)/144</f>
        <v>6.067708333333333</v>
      </c>
      <c r="G38" s="783">
        <f>B38*F38</f>
        <v>169.89583333333331</v>
      </c>
      <c r="H38" s="776"/>
      <c r="N38" s="732" t="s">
        <v>394</v>
      </c>
      <c r="O38" s="779">
        <v>60</v>
      </c>
      <c r="P38" s="779">
        <v>60</v>
      </c>
      <c r="Q38" s="779">
        <v>60</v>
      </c>
      <c r="R38" s="779">
        <v>60</v>
      </c>
      <c r="S38" s="779">
        <v>60</v>
      </c>
      <c r="T38" s="779">
        <v>60</v>
      </c>
      <c r="U38" s="779">
        <v>60</v>
      </c>
      <c r="V38" s="55"/>
      <c r="W38" s="55"/>
      <c r="X38" s="732" t="s">
        <v>394</v>
      </c>
      <c r="Y38" s="778">
        <f>9/16*2</f>
        <v>1.125</v>
      </c>
      <c r="Z38" s="778">
        <f t="shared" ref="Z38:AE47" si="5">Y38</f>
        <v>1.125</v>
      </c>
      <c r="AA38" s="778">
        <f t="shared" si="5"/>
        <v>1.125</v>
      </c>
      <c r="AB38" s="778">
        <f t="shared" si="5"/>
        <v>1.125</v>
      </c>
      <c r="AC38" s="778">
        <f t="shared" si="5"/>
        <v>1.125</v>
      </c>
      <c r="AD38" s="778">
        <f t="shared" si="5"/>
        <v>1.125</v>
      </c>
      <c r="AE38" s="778">
        <f t="shared" si="5"/>
        <v>1.125</v>
      </c>
    </row>
    <row r="39" spans="1:31">
      <c r="A39" s="772" t="s">
        <v>420</v>
      </c>
      <c r="B39" s="716">
        <f>6*2</f>
        <v>12</v>
      </c>
      <c r="C39" s="784" t="s">
        <v>373</v>
      </c>
      <c r="D39" s="784" t="s">
        <v>373</v>
      </c>
      <c r="E39" s="784" t="s">
        <v>373</v>
      </c>
      <c r="F39" s="783">
        <f>G51</f>
        <v>13.796006944444445</v>
      </c>
      <c r="G39" s="783">
        <f>F39*B39</f>
        <v>165.55208333333334</v>
      </c>
      <c r="H39" s="776"/>
      <c r="N39" s="732" t="s">
        <v>395</v>
      </c>
      <c r="O39" s="779">
        <v>60</v>
      </c>
      <c r="P39" s="779">
        <v>60</v>
      </c>
      <c r="Q39" s="779">
        <v>60</v>
      </c>
      <c r="R39" s="779">
        <v>60</v>
      </c>
      <c r="S39" s="779">
        <v>60</v>
      </c>
      <c r="T39" s="779">
        <v>60</v>
      </c>
      <c r="U39" s="779">
        <v>60</v>
      </c>
      <c r="V39" s="55"/>
      <c r="W39" s="55"/>
      <c r="X39" s="732" t="s">
        <v>395</v>
      </c>
      <c r="Y39" s="778">
        <f>5/8*2</f>
        <v>1.25</v>
      </c>
      <c r="Z39" s="778">
        <f t="shared" si="5"/>
        <v>1.25</v>
      </c>
      <c r="AA39" s="778">
        <f t="shared" si="5"/>
        <v>1.25</v>
      </c>
      <c r="AB39" s="778">
        <f t="shared" si="5"/>
        <v>1.25</v>
      </c>
      <c r="AC39" s="778">
        <f t="shared" si="5"/>
        <v>1.25</v>
      </c>
      <c r="AD39" s="778">
        <f t="shared" si="5"/>
        <v>1.25</v>
      </c>
      <c r="AE39" s="778">
        <f t="shared" si="5"/>
        <v>1.25</v>
      </c>
    </row>
    <row r="40" spans="1:31">
      <c r="A40" s="776"/>
      <c r="B40" s="776"/>
      <c r="C40" s="776"/>
      <c r="D40" s="776"/>
      <c r="E40" s="776"/>
      <c r="F40" s="921" t="s">
        <v>422</v>
      </c>
      <c r="G40" s="919">
        <f>SUM(G38:G39)</f>
        <v>335.44791666666663</v>
      </c>
      <c r="H40" s="776"/>
      <c r="N40" s="732" t="s">
        <v>396</v>
      </c>
      <c r="O40" s="779">
        <v>60</v>
      </c>
      <c r="P40" s="779">
        <v>60</v>
      </c>
      <c r="Q40" s="779">
        <v>60</v>
      </c>
      <c r="R40" s="779">
        <v>60</v>
      </c>
      <c r="S40" s="779">
        <v>60</v>
      </c>
      <c r="T40" s="779">
        <v>60</v>
      </c>
      <c r="U40" s="779">
        <v>60</v>
      </c>
      <c r="V40" s="55"/>
      <c r="W40" s="55"/>
      <c r="X40" s="732" t="s">
        <v>396</v>
      </c>
      <c r="Y40" s="778">
        <f t="shared" ref="Y40:Y45" si="6">5/8*2</f>
        <v>1.25</v>
      </c>
      <c r="Z40" s="778">
        <f t="shared" si="5"/>
        <v>1.25</v>
      </c>
      <c r="AA40" s="778">
        <f t="shared" si="5"/>
        <v>1.25</v>
      </c>
      <c r="AB40" s="778">
        <f t="shared" si="5"/>
        <v>1.25</v>
      </c>
      <c r="AC40" s="778">
        <f t="shared" si="5"/>
        <v>1.25</v>
      </c>
      <c r="AD40" s="778">
        <f t="shared" si="5"/>
        <v>1.25</v>
      </c>
      <c r="AE40" s="778">
        <f t="shared" si="5"/>
        <v>1.25</v>
      </c>
    </row>
    <row r="41" spans="1:31">
      <c r="A41" s="776"/>
      <c r="B41" s="776"/>
      <c r="C41" s="776"/>
      <c r="D41" s="776"/>
      <c r="E41" s="776"/>
      <c r="F41" s="776"/>
      <c r="G41" s="776"/>
      <c r="H41" s="776"/>
      <c r="N41" s="732" t="s">
        <v>397</v>
      </c>
      <c r="O41" s="779">
        <v>60</v>
      </c>
      <c r="P41" s="779">
        <v>60</v>
      </c>
      <c r="Q41" s="779">
        <v>60</v>
      </c>
      <c r="R41" s="779">
        <v>60</v>
      </c>
      <c r="S41" s="779">
        <v>60</v>
      </c>
      <c r="T41" s="779">
        <v>60</v>
      </c>
      <c r="U41" s="779">
        <v>60</v>
      </c>
      <c r="V41" s="55"/>
      <c r="W41" s="55"/>
      <c r="X41" s="732" t="s">
        <v>397</v>
      </c>
      <c r="Y41" s="778">
        <f t="shared" si="6"/>
        <v>1.25</v>
      </c>
      <c r="Z41" s="778">
        <f t="shared" si="5"/>
        <v>1.25</v>
      </c>
      <c r="AA41" s="778">
        <f t="shared" si="5"/>
        <v>1.25</v>
      </c>
      <c r="AB41" s="778">
        <f t="shared" si="5"/>
        <v>1.25</v>
      </c>
      <c r="AC41" s="778">
        <f t="shared" si="5"/>
        <v>1.25</v>
      </c>
      <c r="AD41" s="778">
        <f t="shared" si="5"/>
        <v>1.25</v>
      </c>
      <c r="AE41" s="778">
        <f t="shared" si="5"/>
        <v>1.25</v>
      </c>
    </row>
    <row r="42" spans="1:31">
      <c r="A42" s="776"/>
      <c r="B42" s="776"/>
      <c r="C42" s="776"/>
      <c r="D42" s="776"/>
      <c r="E42" s="776"/>
      <c r="F42" s="776"/>
      <c r="G42" s="776"/>
      <c r="H42" s="776"/>
      <c r="N42" s="732" t="s">
        <v>398</v>
      </c>
      <c r="O42" s="779">
        <v>60</v>
      </c>
      <c r="P42" s="779">
        <v>60</v>
      </c>
      <c r="Q42" s="779">
        <v>60</v>
      </c>
      <c r="R42" s="779">
        <v>60</v>
      </c>
      <c r="S42" s="779">
        <v>60</v>
      </c>
      <c r="T42" s="779">
        <v>60</v>
      </c>
      <c r="U42" s="779">
        <v>60</v>
      </c>
      <c r="V42" s="55"/>
      <c r="W42" s="55"/>
      <c r="X42" s="732" t="s">
        <v>398</v>
      </c>
      <c r="Y42" s="778">
        <f>9/16*2</f>
        <v>1.125</v>
      </c>
      <c r="Z42" s="778">
        <f t="shared" si="5"/>
        <v>1.125</v>
      </c>
      <c r="AA42" s="778">
        <f t="shared" si="5"/>
        <v>1.125</v>
      </c>
      <c r="AB42" s="778">
        <f t="shared" si="5"/>
        <v>1.125</v>
      </c>
      <c r="AC42" s="778">
        <f t="shared" si="5"/>
        <v>1.125</v>
      </c>
      <c r="AD42" s="778">
        <f t="shared" si="5"/>
        <v>1.125</v>
      </c>
      <c r="AE42" s="778">
        <f t="shared" si="5"/>
        <v>1.125</v>
      </c>
    </row>
    <row r="43" spans="1:31">
      <c r="A43" s="776"/>
      <c r="B43" s="776"/>
      <c r="C43" s="776"/>
      <c r="D43" s="776"/>
      <c r="E43" s="776"/>
      <c r="F43" s="776"/>
      <c r="G43" s="776"/>
      <c r="H43" s="776"/>
      <c r="N43" s="732" t="s">
        <v>399</v>
      </c>
      <c r="O43" s="779">
        <v>60</v>
      </c>
      <c r="P43" s="779">
        <v>60</v>
      </c>
      <c r="Q43" s="779">
        <v>60</v>
      </c>
      <c r="R43" s="779">
        <v>60</v>
      </c>
      <c r="S43" s="779">
        <v>60</v>
      </c>
      <c r="T43" s="779">
        <v>60</v>
      </c>
      <c r="U43" s="779">
        <v>60</v>
      </c>
      <c r="V43" s="55"/>
      <c r="W43" s="55"/>
      <c r="X43" s="732" t="s">
        <v>399</v>
      </c>
      <c r="Y43" s="778">
        <f t="shared" si="6"/>
        <v>1.25</v>
      </c>
      <c r="Z43" s="778">
        <f t="shared" si="5"/>
        <v>1.25</v>
      </c>
      <c r="AA43" s="778">
        <f t="shared" si="5"/>
        <v>1.25</v>
      </c>
      <c r="AB43" s="778">
        <f t="shared" si="5"/>
        <v>1.25</v>
      </c>
      <c r="AC43" s="778">
        <f t="shared" si="5"/>
        <v>1.25</v>
      </c>
      <c r="AD43" s="778">
        <f t="shared" si="5"/>
        <v>1.25</v>
      </c>
      <c r="AE43" s="778">
        <f t="shared" si="5"/>
        <v>1.25</v>
      </c>
    </row>
    <row r="44" spans="1:31">
      <c r="A44" s="1258" t="s">
        <v>423</v>
      </c>
      <c r="B44" s="1258"/>
      <c r="C44" s="1258"/>
      <c r="D44" s="1258"/>
      <c r="E44" s="1258"/>
      <c r="F44" s="783"/>
      <c r="G44" s="783"/>
      <c r="H44" s="783"/>
      <c r="N44" s="732" t="s">
        <v>400</v>
      </c>
      <c r="O44" s="779">
        <v>60</v>
      </c>
      <c r="P44" s="779">
        <v>60</v>
      </c>
      <c r="Q44" s="779">
        <v>60</v>
      </c>
      <c r="R44" s="779">
        <v>60</v>
      </c>
      <c r="S44" s="779">
        <v>60</v>
      </c>
      <c r="T44" s="779">
        <v>60</v>
      </c>
      <c r="U44" s="779">
        <v>60</v>
      </c>
      <c r="V44" s="55"/>
      <c r="W44" s="55"/>
      <c r="X44" s="732" t="s">
        <v>400</v>
      </c>
      <c r="Y44" s="778">
        <f t="shared" si="6"/>
        <v>1.25</v>
      </c>
      <c r="Z44" s="778">
        <f t="shared" si="5"/>
        <v>1.25</v>
      </c>
      <c r="AA44" s="778">
        <f t="shared" si="5"/>
        <v>1.25</v>
      </c>
      <c r="AB44" s="778">
        <f t="shared" si="5"/>
        <v>1.25</v>
      </c>
      <c r="AC44" s="778">
        <f t="shared" si="5"/>
        <v>1.25</v>
      </c>
      <c r="AD44" s="778">
        <f t="shared" si="5"/>
        <v>1.25</v>
      </c>
      <c r="AE44" s="778">
        <f t="shared" si="5"/>
        <v>1.25</v>
      </c>
    </row>
    <row r="45" spans="1:31">
      <c r="A45" s="1259" t="s">
        <v>354</v>
      </c>
      <c r="B45" s="1258" t="s">
        <v>424</v>
      </c>
      <c r="C45" s="731" t="s">
        <v>233</v>
      </c>
      <c r="D45" s="784" t="s">
        <v>56</v>
      </c>
      <c r="E45" s="784" t="s">
        <v>53</v>
      </c>
      <c r="F45" s="784" t="s">
        <v>418</v>
      </c>
      <c r="G45" s="731" t="s">
        <v>54</v>
      </c>
      <c r="H45" s="781"/>
      <c r="N45" s="732" t="s">
        <v>401</v>
      </c>
      <c r="O45" s="779">
        <v>60</v>
      </c>
      <c r="P45" s="779">
        <v>60</v>
      </c>
      <c r="Q45" s="779">
        <v>60</v>
      </c>
      <c r="R45" s="779">
        <v>60</v>
      </c>
      <c r="S45" s="779">
        <v>60</v>
      </c>
      <c r="T45" s="779">
        <v>60</v>
      </c>
      <c r="U45" s="779">
        <v>60</v>
      </c>
      <c r="V45" s="55"/>
      <c r="W45" s="55"/>
      <c r="X45" s="732" t="s">
        <v>401</v>
      </c>
      <c r="Y45" s="778">
        <f t="shared" si="6"/>
        <v>1.25</v>
      </c>
      <c r="Z45" s="778">
        <f t="shared" si="5"/>
        <v>1.25</v>
      </c>
      <c r="AA45" s="778">
        <f t="shared" si="5"/>
        <v>1.25</v>
      </c>
      <c r="AB45" s="778">
        <f t="shared" si="5"/>
        <v>1.25</v>
      </c>
      <c r="AC45" s="778">
        <f t="shared" si="5"/>
        <v>1.25</v>
      </c>
      <c r="AD45" s="778">
        <f t="shared" si="5"/>
        <v>1.25</v>
      </c>
      <c r="AE45" s="778">
        <f t="shared" si="5"/>
        <v>1.25</v>
      </c>
    </row>
    <row r="46" spans="1:31">
      <c r="A46" s="1259"/>
      <c r="B46" s="1258"/>
      <c r="C46" s="784" t="s">
        <v>1</v>
      </c>
      <c r="D46" s="784" t="s">
        <v>0</v>
      </c>
      <c r="E46" s="784" t="s">
        <v>0</v>
      </c>
      <c r="F46" s="784" t="s">
        <v>0</v>
      </c>
      <c r="G46" s="784" t="s">
        <v>340</v>
      </c>
      <c r="H46" s="781"/>
      <c r="N46" s="732" t="s">
        <v>402</v>
      </c>
      <c r="O46" s="779">
        <v>60</v>
      </c>
      <c r="P46" s="779">
        <v>60</v>
      </c>
      <c r="Q46" s="779">
        <v>60</v>
      </c>
      <c r="R46" s="779">
        <v>60</v>
      </c>
      <c r="S46" s="779">
        <v>60</v>
      </c>
      <c r="T46" s="779">
        <v>60</v>
      </c>
      <c r="U46" s="779">
        <v>60</v>
      </c>
      <c r="V46" s="55"/>
      <c r="W46" s="55"/>
      <c r="X46" s="732" t="s">
        <v>402</v>
      </c>
      <c r="Y46" s="778">
        <f>9/16*2</f>
        <v>1.125</v>
      </c>
      <c r="Z46" s="778">
        <f t="shared" si="5"/>
        <v>1.125</v>
      </c>
      <c r="AA46" s="778">
        <f t="shared" si="5"/>
        <v>1.125</v>
      </c>
      <c r="AB46" s="778">
        <f t="shared" si="5"/>
        <v>1.125</v>
      </c>
      <c r="AC46" s="778">
        <f t="shared" si="5"/>
        <v>1.125</v>
      </c>
      <c r="AD46" s="778">
        <f t="shared" si="5"/>
        <v>1.125</v>
      </c>
      <c r="AE46" s="778">
        <f t="shared" si="5"/>
        <v>1.125</v>
      </c>
    </row>
    <row r="47" spans="1:31">
      <c r="A47" s="784" t="s">
        <v>426</v>
      </c>
      <c r="B47" s="784" t="s">
        <v>425</v>
      </c>
      <c r="C47" s="783">
        <v>4</v>
      </c>
      <c r="D47" s="783">
        <f>AVERAGE(O37:U37)/12</f>
        <v>5</v>
      </c>
      <c r="E47" s="783">
        <f>2*4/12</f>
        <v>0.66666666666666663</v>
      </c>
      <c r="F47" s="783">
        <f>3/8/12</f>
        <v>3.125E-2</v>
      </c>
      <c r="G47" s="783">
        <f>2*D47*E47+2*F47*E47+2*F47*D47</f>
        <v>7.020833333333333</v>
      </c>
      <c r="H47" s="781"/>
      <c r="N47" s="732" t="s">
        <v>403</v>
      </c>
      <c r="O47" s="779">
        <v>60</v>
      </c>
      <c r="P47" s="779">
        <v>60</v>
      </c>
      <c r="Q47" s="779">
        <v>60</v>
      </c>
      <c r="R47" s="779">
        <v>60</v>
      </c>
      <c r="S47" s="779">
        <v>60</v>
      </c>
      <c r="T47" s="779">
        <v>60</v>
      </c>
      <c r="U47" s="779">
        <v>60</v>
      </c>
      <c r="V47" s="55"/>
      <c r="W47" s="55"/>
      <c r="X47" s="732" t="s">
        <v>403</v>
      </c>
      <c r="Y47" s="778">
        <f>9/16*2</f>
        <v>1.125</v>
      </c>
      <c r="Z47" s="778">
        <f t="shared" si="5"/>
        <v>1.125</v>
      </c>
      <c r="AA47" s="778">
        <f t="shared" si="5"/>
        <v>1.125</v>
      </c>
      <c r="AB47" s="778">
        <f t="shared" si="5"/>
        <v>1.125</v>
      </c>
      <c r="AC47" s="778">
        <f t="shared" si="5"/>
        <v>1.125</v>
      </c>
      <c r="AD47" s="778">
        <f t="shared" si="5"/>
        <v>1.125</v>
      </c>
      <c r="AE47" s="778">
        <f t="shared" si="5"/>
        <v>1.125</v>
      </c>
    </row>
    <row r="48" spans="1:31">
      <c r="A48" s="784" t="s">
        <v>427</v>
      </c>
      <c r="B48" s="784" t="s">
        <v>430</v>
      </c>
      <c r="C48" s="783">
        <v>1</v>
      </c>
      <c r="D48" s="783">
        <f>9+7/12</f>
        <v>9.5833333333333339</v>
      </c>
      <c r="E48" s="783">
        <f>2/4/12</f>
        <v>4.1666666666666664E-2</v>
      </c>
      <c r="F48" s="783">
        <f>3/8/12</f>
        <v>3.125E-2</v>
      </c>
      <c r="G48" s="783">
        <f t="shared" ref="G48:G50" si="7">2*D48*E48+2*F48*E48+2*F48*D48</f>
        <v>1.4001736111111112</v>
      </c>
      <c r="H48" s="781"/>
    </row>
    <row r="49" spans="1:8">
      <c r="A49" s="784" t="s">
        <v>428</v>
      </c>
      <c r="B49" s="783"/>
      <c r="C49" s="783">
        <v>2</v>
      </c>
      <c r="D49" s="783">
        <v>1</v>
      </c>
      <c r="E49" s="783">
        <v>1</v>
      </c>
      <c r="F49" s="783">
        <f>0.5/12</f>
        <v>4.1666666666666664E-2</v>
      </c>
      <c r="G49" s="783">
        <f t="shared" si="7"/>
        <v>2.166666666666667</v>
      </c>
      <c r="H49" s="781"/>
    </row>
    <row r="50" spans="1:8">
      <c r="A50" s="784" t="s">
        <v>429</v>
      </c>
      <c r="B50" s="783"/>
      <c r="C50" s="783">
        <v>1</v>
      </c>
      <c r="D50" s="783">
        <v>1.5</v>
      </c>
      <c r="E50" s="783">
        <v>1</v>
      </c>
      <c r="F50" s="783">
        <f>0.5/12</f>
        <v>4.1666666666666664E-2</v>
      </c>
      <c r="G50" s="783">
        <f t="shared" si="7"/>
        <v>3.2083333333333335</v>
      </c>
      <c r="H50" s="781"/>
    </row>
    <row r="51" spans="1:8">
      <c r="A51" s="783"/>
      <c r="B51" s="783"/>
      <c r="C51" s="783"/>
      <c r="D51" s="783"/>
      <c r="E51" s="784" t="s">
        <v>431</v>
      </c>
      <c r="F51" s="783"/>
      <c r="G51" s="783">
        <f>SUM(G47:G50)</f>
        <v>13.796006944444445</v>
      </c>
      <c r="H51" s="781"/>
    </row>
    <row r="52" spans="1:8">
      <c r="A52" s="783"/>
      <c r="B52" s="783"/>
      <c r="C52" s="783"/>
      <c r="D52" s="783"/>
      <c r="E52" s="783"/>
      <c r="F52" s="783"/>
      <c r="G52" s="783"/>
      <c r="H52" s="781"/>
    </row>
    <row r="53" spans="1:8">
      <c r="A53" s="783"/>
      <c r="B53" s="783"/>
      <c r="C53" s="783"/>
      <c r="D53" s="783"/>
      <c r="E53" s="783"/>
      <c r="F53" s="783"/>
      <c r="G53" s="783"/>
      <c r="H53" s="781"/>
    </row>
    <row r="54" spans="1:8">
      <c r="A54" s="776"/>
      <c r="B54" s="776"/>
      <c r="C54" s="776"/>
      <c r="D54" s="776"/>
      <c r="E54" s="776"/>
      <c r="F54" s="776"/>
      <c r="G54" s="776"/>
    </row>
    <row r="55" spans="1:8">
      <c r="A55" s="776"/>
      <c r="B55" s="776"/>
      <c r="C55" s="776"/>
      <c r="D55" s="776"/>
      <c r="E55" s="918" t="s">
        <v>22</v>
      </c>
      <c r="F55" s="782">
        <f>SUM(I33,G40,G51)</f>
        <v>10858.684572285354</v>
      </c>
      <c r="G55" s="918" t="s">
        <v>24</v>
      </c>
    </row>
  </sheetData>
  <mergeCells count="22">
    <mergeCell ref="X35:AE35"/>
    <mergeCell ref="A44:E44"/>
    <mergeCell ref="B45:B46"/>
    <mergeCell ref="A45:A46"/>
    <mergeCell ref="N18:U18"/>
    <mergeCell ref="X18:AE18"/>
    <mergeCell ref="N19:U19"/>
    <mergeCell ref="X19:AE19"/>
    <mergeCell ref="N34:U34"/>
    <mergeCell ref="X34:AE34"/>
    <mergeCell ref="A20:I20"/>
    <mergeCell ref="A21:A22"/>
    <mergeCell ref="G33:H33"/>
    <mergeCell ref="A35:F35"/>
    <mergeCell ref="N35:U35"/>
    <mergeCell ref="C7:F7"/>
    <mergeCell ref="A12:I12"/>
    <mergeCell ref="A13:A14"/>
    <mergeCell ref="N2:U2"/>
    <mergeCell ref="X2:AE2"/>
    <mergeCell ref="N3:U3"/>
    <mergeCell ref="X3:AE3"/>
  </mergeCells>
  <pageMargins left="0.7" right="0.7" top="0.75" bottom="0.75" header="0.3" footer="0.3"/>
  <pageSetup scale="62" orientation="landscape" horizontalDpi="1200" verticalDpi="120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12"/>
  <sheetViews>
    <sheetView workbookViewId="0">
      <selection activeCell="G34" sqref="G34"/>
    </sheetView>
  </sheetViews>
  <sheetFormatPr defaultRowHeight="14.25"/>
  <cols>
    <col min="2" max="2" width="12.5" customWidth="1"/>
    <col min="3" max="3" width="13.125" customWidth="1"/>
    <col min="4" max="4" width="11.125" customWidth="1"/>
  </cols>
  <sheetData>
    <row r="1" spans="1:10">
      <c r="A1" s="14"/>
      <c r="B1" s="15"/>
      <c r="C1" s="16"/>
      <c r="D1" s="16"/>
      <c r="E1" s="17" t="s">
        <v>41</v>
      </c>
      <c r="F1" s="18" t="s">
        <v>94</v>
      </c>
      <c r="G1" s="19"/>
      <c r="H1" s="101"/>
      <c r="I1" s="98"/>
      <c r="J1" s="32"/>
    </row>
    <row r="2" spans="1:10">
      <c r="A2" s="20"/>
      <c r="B2" s="21"/>
      <c r="C2" s="22"/>
      <c r="D2" s="22"/>
      <c r="E2" s="23" t="s">
        <v>43</v>
      </c>
      <c r="F2" s="206" t="s">
        <v>76</v>
      </c>
      <c r="G2" s="21" t="s">
        <v>44</v>
      </c>
      <c r="H2" s="37">
        <v>44544</v>
      </c>
      <c r="I2" s="33"/>
      <c r="J2" s="34"/>
    </row>
    <row r="3" spans="1:10">
      <c r="A3" s="20"/>
      <c r="B3" s="21"/>
      <c r="C3" s="22"/>
      <c r="D3" s="22"/>
      <c r="E3" s="23" t="s">
        <v>45</v>
      </c>
      <c r="F3" s="21" t="s">
        <v>251</v>
      </c>
      <c r="G3" s="21" t="s">
        <v>44</v>
      </c>
      <c r="H3" s="37">
        <v>44545</v>
      </c>
      <c r="I3" s="33"/>
      <c r="J3" s="34"/>
    </row>
    <row r="4" spans="1:10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0">
      <c r="A5" s="20"/>
      <c r="B5" s="21"/>
      <c r="C5" s="22"/>
      <c r="D5" s="22"/>
      <c r="E5" s="23" t="s">
        <v>48</v>
      </c>
      <c r="F5" s="203" t="s">
        <v>93</v>
      </c>
      <c r="G5" s="21"/>
      <c r="H5" s="38"/>
      <c r="I5" s="33"/>
      <c r="J5" s="34"/>
    </row>
    <row r="6" spans="1:10" ht="15" thickBot="1">
      <c r="A6" s="102"/>
      <c r="B6" s="103"/>
      <c r="C6" s="104"/>
      <c r="D6" s="104"/>
      <c r="E6" s="105" t="s">
        <v>49</v>
      </c>
      <c r="F6" s="27" t="s">
        <v>173</v>
      </c>
      <c r="G6" s="103"/>
      <c r="H6" s="106"/>
      <c r="I6" s="89"/>
      <c r="J6" s="99"/>
    </row>
    <row r="7" spans="1:10" ht="15" thickBot="1">
      <c r="A7" s="39" t="s">
        <v>8</v>
      </c>
      <c r="B7" s="182" t="s">
        <v>9</v>
      </c>
      <c r="C7" s="1239" t="s">
        <v>93</v>
      </c>
      <c r="D7" s="1240"/>
      <c r="E7" s="1240"/>
      <c r="F7" s="1241"/>
      <c r="G7" s="174" t="s">
        <v>52</v>
      </c>
      <c r="H7" s="175" t="s">
        <v>24</v>
      </c>
      <c r="I7" s="145"/>
      <c r="J7" s="145"/>
    </row>
    <row r="8" spans="1:10" ht="15" thickBot="1">
      <c r="A8" s="254" t="s">
        <v>147</v>
      </c>
      <c r="B8" s="218" t="s">
        <v>174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</row>
    <row r="9" spans="1:10" ht="15" thickBot="1">
      <c r="A9" s="36"/>
      <c r="B9" s="173"/>
      <c r="C9" s="40"/>
      <c r="D9" s="41"/>
      <c r="E9" s="41">
        <f>'PAINTING (INT)'!E9</f>
        <v>10858.684572285354</v>
      </c>
      <c r="F9" s="42"/>
      <c r="G9" s="205"/>
      <c r="H9" s="133"/>
      <c r="I9" s="206"/>
      <c r="J9" s="206"/>
    </row>
    <row r="11" spans="1:10">
      <c r="A11" s="60"/>
      <c r="B11" s="60"/>
      <c r="C11" s="60"/>
      <c r="D11" s="60"/>
      <c r="E11" s="60"/>
      <c r="F11" s="60"/>
      <c r="G11" s="60"/>
      <c r="H11" s="60"/>
      <c r="I11" s="60"/>
    </row>
    <row r="12" spans="1:10">
      <c r="B12" t="s">
        <v>432</v>
      </c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39"/>
  <sheetViews>
    <sheetView workbookViewId="0">
      <selection activeCell="C22" sqref="C22"/>
    </sheetView>
  </sheetViews>
  <sheetFormatPr defaultColWidth="9" defaultRowHeight="15"/>
  <cols>
    <col min="1" max="1" width="13.375" style="579" customWidth="1"/>
    <col min="2" max="2" width="10" style="579" bestFit="1" customWidth="1"/>
    <col min="3" max="8" width="11.125" style="579" customWidth="1"/>
    <col min="9" max="16384" width="9" style="579"/>
  </cols>
  <sheetData>
    <row r="1" spans="1:12">
      <c r="A1" s="346"/>
      <c r="B1" s="347"/>
      <c r="C1" s="348"/>
      <c r="D1" s="348"/>
      <c r="E1" s="349" t="s">
        <v>41</v>
      </c>
      <c r="F1" s="350" t="s">
        <v>94</v>
      </c>
      <c r="G1" s="351" t="s">
        <v>42</v>
      </c>
      <c r="H1" s="607"/>
    </row>
    <row r="2" spans="1:12">
      <c r="A2" s="353"/>
      <c r="B2" s="354"/>
      <c r="C2" s="355"/>
      <c r="D2" s="355"/>
      <c r="E2" s="356" t="s">
        <v>43</v>
      </c>
      <c r="F2" s="354" t="s">
        <v>251</v>
      </c>
      <c r="G2" s="354" t="s">
        <v>44</v>
      </c>
      <c r="H2" s="604">
        <v>44357</v>
      </c>
    </row>
    <row r="3" spans="1:12">
      <c r="A3" s="353"/>
      <c r="B3" s="354"/>
      <c r="C3" s="355"/>
      <c r="D3" s="355"/>
      <c r="E3" s="356" t="s">
        <v>45</v>
      </c>
      <c r="F3" s="354" t="s">
        <v>76</v>
      </c>
      <c r="G3" s="354" t="s">
        <v>44</v>
      </c>
      <c r="H3" s="604">
        <v>44988</v>
      </c>
    </row>
    <row r="4" spans="1:12">
      <c r="A4" s="353"/>
      <c r="B4" s="354"/>
      <c r="C4" s="355"/>
      <c r="D4" s="355"/>
      <c r="E4" s="356" t="s">
        <v>46</v>
      </c>
      <c r="F4" s="358" t="s">
        <v>47</v>
      </c>
      <c r="G4" s="354"/>
      <c r="H4" s="605"/>
    </row>
    <row r="5" spans="1:12">
      <c r="A5" s="353"/>
      <c r="B5" s="354"/>
      <c r="C5" s="355"/>
      <c r="D5" s="355"/>
      <c r="E5" s="356" t="s">
        <v>48</v>
      </c>
      <c r="F5" s="358" t="s">
        <v>93</v>
      </c>
      <c r="G5" s="354"/>
      <c r="H5" s="605"/>
    </row>
    <row r="6" spans="1:12" ht="15.75" thickBot="1">
      <c r="A6" s="360"/>
      <c r="B6" s="361"/>
      <c r="C6" s="362"/>
      <c r="D6" s="362"/>
      <c r="E6" s="363" t="s">
        <v>49</v>
      </c>
      <c r="F6" s="364" t="s">
        <v>227</v>
      </c>
      <c r="G6" s="361"/>
      <c r="H6" s="606"/>
    </row>
    <row r="7" spans="1:12" ht="15.75" thickBot="1">
      <c r="A7" s="366" t="s">
        <v>8</v>
      </c>
      <c r="B7" s="367" t="s">
        <v>9</v>
      </c>
      <c r="C7" s="1181" t="s">
        <v>93</v>
      </c>
      <c r="D7" s="1182"/>
      <c r="E7" s="1182"/>
      <c r="F7" s="1183"/>
      <c r="G7" s="575" t="s">
        <v>52</v>
      </c>
      <c r="H7" s="576" t="s">
        <v>4</v>
      </c>
      <c r="I7" s="358"/>
      <c r="J7" s="358"/>
      <c r="K7" s="358"/>
      <c r="L7" s="358"/>
    </row>
    <row r="8" spans="1:12" ht="15.75" thickBot="1">
      <c r="A8" s="370">
        <v>516</v>
      </c>
      <c r="B8" s="392">
        <v>10010</v>
      </c>
      <c r="C8" s="371" t="s">
        <v>50</v>
      </c>
      <c r="D8" s="372" t="s">
        <v>36</v>
      </c>
      <c r="E8" s="372" t="s">
        <v>37</v>
      </c>
      <c r="F8" s="373" t="s">
        <v>51</v>
      </c>
      <c r="G8" s="419"/>
      <c r="H8" s="419"/>
      <c r="I8" s="358"/>
      <c r="J8" s="358"/>
      <c r="K8" s="358"/>
      <c r="L8" s="358"/>
    </row>
    <row r="9" spans="1:12" ht="15.75" thickBot="1">
      <c r="A9" s="376"/>
      <c r="B9" s="377"/>
      <c r="C9" s="378">
        <f>C17</f>
        <v>0</v>
      </c>
      <c r="D9" s="379">
        <f>C18</f>
        <v>0</v>
      </c>
      <c r="E9" s="379">
        <f>C19</f>
        <v>0</v>
      </c>
      <c r="F9" s="380">
        <f>C20</f>
        <v>65.167000000000002</v>
      </c>
      <c r="G9" s="383"/>
      <c r="H9" s="383"/>
      <c r="I9" s="358"/>
      <c r="J9" s="358"/>
      <c r="K9" s="358"/>
      <c r="L9" s="358"/>
    </row>
    <row r="10" spans="1:12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</row>
    <row r="11" spans="1:12">
      <c r="A11" s="358"/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</row>
    <row r="12" spans="1:12">
      <c r="D12" s="358"/>
      <c r="E12" s="358"/>
      <c r="F12" s="358"/>
      <c r="G12" s="358"/>
      <c r="H12" s="358"/>
      <c r="I12" s="358"/>
      <c r="J12" s="358"/>
      <c r="K12" s="358"/>
      <c r="L12" s="358"/>
    </row>
    <row r="13" spans="1:12">
      <c r="B13" s="394"/>
      <c r="C13" s="562" t="s">
        <v>104</v>
      </c>
      <c r="D13" s="358"/>
      <c r="E13" s="358"/>
      <c r="F13" s="358"/>
      <c r="G13" s="358"/>
      <c r="H13" s="358"/>
      <c r="I13" s="358"/>
      <c r="J13" s="358"/>
      <c r="K13" s="358"/>
      <c r="L13" s="358"/>
    </row>
    <row r="14" spans="1:12">
      <c r="B14" s="394" t="s">
        <v>105</v>
      </c>
      <c r="C14" s="562">
        <v>65.167000000000002</v>
      </c>
      <c r="D14" s="393" t="s">
        <v>272</v>
      </c>
      <c r="E14" s="358"/>
      <c r="F14" s="358"/>
      <c r="G14" s="358"/>
      <c r="H14" s="358"/>
      <c r="I14" s="358"/>
      <c r="J14" s="358"/>
      <c r="K14" s="358"/>
      <c r="L14" s="358"/>
    </row>
    <row r="15" spans="1:12">
      <c r="B15" s="562" t="s">
        <v>106</v>
      </c>
      <c r="C15" s="562">
        <f>C14</f>
        <v>65.167000000000002</v>
      </c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>
      <c r="B16" s="601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>
      <c r="A17" s="602"/>
      <c r="B17" s="493" t="s">
        <v>283</v>
      </c>
      <c r="C17" s="384"/>
      <c r="D17" s="539" t="s">
        <v>25</v>
      </c>
      <c r="E17" s="358"/>
      <c r="F17" s="358"/>
      <c r="G17" s="358"/>
      <c r="H17" s="358"/>
      <c r="I17" s="358"/>
      <c r="J17" s="358"/>
      <c r="K17" s="358"/>
      <c r="L17" s="358"/>
    </row>
    <row r="18" spans="1:12">
      <c r="A18" s="603"/>
      <c r="B18" s="494" t="s">
        <v>284</v>
      </c>
      <c r="C18" s="507"/>
      <c r="D18" s="539" t="s">
        <v>25</v>
      </c>
      <c r="E18" s="358"/>
      <c r="F18" s="358"/>
      <c r="G18" s="358"/>
      <c r="H18" s="358"/>
      <c r="I18" s="358"/>
      <c r="J18" s="358"/>
      <c r="K18" s="358"/>
      <c r="L18" s="358"/>
    </row>
    <row r="19" spans="1:12">
      <c r="A19" s="358"/>
      <c r="B19" s="493" t="s">
        <v>285</v>
      </c>
      <c r="C19" s="384"/>
      <c r="D19" s="539" t="s">
        <v>25</v>
      </c>
      <c r="E19" s="358"/>
      <c r="F19" s="358"/>
      <c r="G19" s="358"/>
      <c r="H19" s="358"/>
      <c r="I19" s="358"/>
      <c r="J19" s="358"/>
      <c r="K19" s="358"/>
      <c r="L19" s="358"/>
    </row>
    <row r="20" spans="1:12">
      <c r="A20" s="358"/>
      <c r="B20" s="413" t="s">
        <v>286</v>
      </c>
      <c r="C20" s="383">
        <f>C15</f>
        <v>65.167000000000002</v>
      </c>
      <c r="D20" s="539" t="s">
        <v>25</v>
      </c>
      <c r="E20" s="358"/>
      <c r="F20" s="358"/>
      <c r="G20" s="358"/>
      <c r="H20" s="358"/>
      <c r="I20" s="358"/>
      <c r="J20" s="358"/>
      <c r="K20" s="358"/>
      <c r="L20" s="358"/>
    </row>
    <row r="21" spans="1:12" ht="15.75" thickBot="1">
      <c r="A21" s="358"/>
      <c r="B21" s="383"/>
      <c r="C21" s="384"/>
      <c r="D21" s="383"/>
      <c r="E21" s="358"/>
      <c r="F21" s="358"/>
      <c r="G21" s="358"/>
      <c r="H21" s="358"/>
      <c r="I21" s="358"/>
      <c r="J21" s="358"/>
      <c r="K21" s="358"/>
      <c r="L21" s="358"/>
    </row>
    <row r="22" spans="1:12" ht="15.75" thickBot="1">
      <c r="A22" s="358"/>
      <c r="B22" s="495" t="s">
        <v>241</v>
      </c>
      <c r="C22" s="549">
        <f>SUM(C17:C20)</f>
        <v>65.167000000000002</v>
      </c>
      <c r="D22" s="539" t="s">
        <v>25</v>
      </c>
      <c r="E22" s="358"/>
      <c r="F22" s="358"/>
      <c r="G22" s="358"/>
      <c r="H22" s="358"/>
      <c r="I22" s="358"/>
      <c r="J22" s="358"/>
      <c r="K22" s="358"/>
      <c r="L22" s="358"/>
    </row>
    <row r="23" spans="1:12">
      <c r="A23" s="358"/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</row>
    <row r="24" spans="1:12">
      <c r="A24" s="358"/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58"/>
    </row>
    <row r="25" spans="1:12">
      <c r="A25" s="358"/>
      <c r="B25" s="358"/>
      <c r="C25" s="358"/>
      <c r="D25" s="358"/>
      <c r="E25" s="358"/>
      <c r="F25" s="358"/>
      <c r="G25" s="358"/>
      <c r="H25" s="358"/>
      <c r="I25" s="358"/>
      <c r="J25" s="358"/>
      <c r="K25" s="358"/>
      <c r="L25" s="358"/>
    </row>
    <row r="26" spans="1:12">
      <c r="A26" s="358"/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</row>
    <row r="27" spans="1:12">
      <c r="A27" s="358"/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</row>
    <row r="28" spans="1:12">
      <c r="A28" s="358"/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</row>
    <row r="29" spans="1:12">
      <c r="A29" s="358"/>
      <c r="B29" s="358"/>
      <c r="C29" s="358"/>
      <c r="D29" s="358"/>
      <c r="E29" s="358"/>
      <c r="F29" s="358"/>
      <c r="G29" s="358"/>
      <c r="H29" s="358"/>
      <c r="I29" s="358"/>
      <c r="J29" s="358"/>
      <c r="K29" s="358"/>
      <c r="L29" s="358"/>
    </row>
    <row r="30" spans="1:12">
      <c r="A30" s="358"/>
      <c r="B30" s="358"/>
      <c r="C30" s="358"/>
      <c r="D30" s="358"/>
      <c r="E30" s="358"/>
      <c r="F30" s="358"/>
      <c r="G30" s="358"/>
      <c r="H30" s="358"/>
      <c r="I30" s="358"/>
      <c r="J30" s="358"/>
      <c r="K30" s="358"/>
      <c r="L30" s="358"/>
    </row>
    <row r="31" spans="1:12">
      <c r="A31" s="358"/>
      <c r="B31" s="358"/>
      <c r="C31" s="358"/>
      <c r="D31" s="358"/>
      <c r="E31" s="358"/>
      <c r="F31" s="358"/>
      <c r="G31" s="358"/>
      <c r="H31" s="358"/>
      <c r="I31" s="358"/>
      <c r="J31" s="358"/>
      <c r="K31" s="358"/>
      <c r="L31" s="358"/>
    </row>
    <row r="32" spans="1:12">
      <c r="A32" s="358"/>
      <c r="B32" s="358"/>
      <c r="C32" s="358"/>
      <c r="D32" s="358"/>
      <c r="E32" s="358"/>
      <c r="F32" s="358"/>
      <c r="G32" s="358"/>
      <c r="H32" s="358"/>
      <c r="I32" s="358"/>
      <c r="J32" s="358"/>
      <c r="K32" s="358"/>
      <c r="L32" s="358"/>
    </row>
    <row r="33" spans="1:12">
      <c r="A33" s="358"/>
      <c r="B33" s="358"/>
      <c r="C33" s="358"/>
      <c r="D33" s="358"/>
      <c r="E33" s="358"/>
      <c r="F33" s="358"/>
      <c r="G33" s="358"/>
      <c r="H33" s="358"/>
      <c r="I33" s="358"/>
      <c r="J33" s="358"/>
      <c r="K33" s="358"/>
      <c r="L33" s="358"/>
    </row>
    <row r="34" spans="1:12">
      <c r="A34" s="358"/>
      <c r="B34" s="358"/>
      <c r="C34" s="358"/>
      <c r="D34" s="358"/>
      <c r="E34" s="358"/>
      <c r="F34" s="358"/>
      <c r="G34" s="358"/>
      <c r="H34" s="358"/>
      <c r="I34" s="358"/>
      <c r="J34" s="358"/>
      <c r="K34" s="358"/>
      <c r="L34" s="358"/>
    </row>
    <row r="35" spans="1:12">
      <c r="A35" s="358"/>
      <c r="B35" s="358"/>
      <c r="C35" s="358"/>
      <c r="D35" s="358"/>
      <c r="E35" s="358"/>
      <c r="F35" s="358"/>
      <c r="G35" s="358"/>
      <c r="H35" s="358"/>
      <c r="I35" s="358"/>
      <c r="J35" s="358"/>
      <c r="K35" s="358"/>
      <c r="L35" s="358"/>
    </row>
    <row r="36" spans="1:12">
      <c r="A36" s="358"/>
      <c r="B36" s="358"/>
      <c r="C36" s="358"/>
      <c r="D36" s="358"/>
      <c r="E36" s="358"/>
      <c r="F36" s="358"/>
      <c r="G36" s="358"/>
      <c r="H36" s="358"/>
      <c r="I36" s="358"/>
      <c r="J36" s="358"/>
      <c r="K36" s="358"/>
      <c r="L36" s="358"/>
    </row>
    <row r="37" spans="1:12">
      <c r="A37" s="358"/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</row>
    <row r="38" spans="1:12">
      <c r="A38" s="358"/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</row>
    <row r="39" spans="1:12">
      <c r="A39" s="358"/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9"/>
  <sheetViews>
    <sheetView workbookViewId="0">
      <selection activeCell="G34" sqref="G34"/>
    </sheetView>
  </sheetViews>
  <sheetFormatPr defaultColWidth="9" defaultRowHeight="15"/>
  <cols>
    <col min="1" max="1" width="13.375" style="610" customWidth="1"/>
    <col min="2" max="2" width="10" style="610" bestFit="1" customWidth="1"/>
    <col min="3" max="9" width="11.125" style="610" customWidth="1"/>
    <col min="10" max="16384" width="9" style="610"/>
  </cols>
  <sheetData>
    <row r="1" spans="1:13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608"/>
      <c r="J1" s="609"/>
    </row>
    <row r="2" spans="1:13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416">
        <v>44357</v>
      </c>
      <c r="I2" s="611"/>
      <c r="J2" s="612"/>
    </row>
    <row r="3" spans="1:13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416"/>
      <c r="I3" s="611"/>
      <c r="J3" s="612"/>
    </row>
    <row r="4" spans="1:13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611"/>
      <c r="J4" s="612"/>
    </row>
    <row r="5" spans="1:13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611"/>
      <c r="J5" s="612"/>
    </row>
    <row r="6" spans="1:13" ht="15.75" thickBot="1">
      <c r="A6" s="420"/>
      <c r="B6" s="532"/>
      <c r="C6" s="422"/>
      <c r="D6" s="422"/>
      <c r="E6" s="423" t="s">
        <v>49</v>
      </c>
      <c r="F6" s="424" t="s">
        <v>181</v>
      </c>
      <c r="G6" s="532"/>
      <c r="H6" s="425"/>
      <c r="I6" s="613"/>
      <c r="J6" s="614"/>
    </row>
    <row r="7" spans="1:13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4</v>
      </c>
      <c r="I7" s="611"/>
      <c r="J7" s="415"/>
      <c r="K7" s="415"/>
      <c r="L7" s="415"/>
      <c r="M7" s="415"/>
    </row>
    <row r="8" spans="1:13" ht="15.75" thickBot="1">
      <c r="A8" s="483">
        <v>516</v>
      </c>
      <c r="B8" s="514">
        <v>11210</v>
      </c>
      <c r="C8" s="485" t="s">
        <v>50</v>
      </c>
      <c r="D8" s="486" t="s">
        <v>36</v>
      </c>
      <c r="E8" s="486" t="s">
        <v>37</v>
      </c>
      <c r="F8" s="487" t="s">
        <v>51</v>
      </c>
      <c r="G8" s="419"/>
      <c r="H8" s="419"/>
      <c r="I8" s="419"/>
      <c r="J8" s="415"/>
      <c r="K8" s="415"/>
      <c r="L8" s="415"/>
      <c r="M8" s="415"/>
    </row>
    <row r="9" spans="1:13" ht="15.75" thickBot="1">
      <c r="A9" s="531"/>
      <c r="B9" s="533"/>
      <c r="C9" s="488">
        <f>C18</f>
        <v>126.70833333333334</v>
      </c>
      <c r="D9" s="618">
        <f>C19</f>
        <v>0</v>
      </c>
      <c r="E9" s="618">
        <f>C20</f>
        <v>0</v>
      </c>
      <c r="F9" s="619">
        <f>C21</f>
        <v>0</v>
      </c>
      <c r="G9" s="383"/>
      <c r="H9" s="383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>
      <c r="A11" s="415"/>
      <c r="B11" s="415"/>
      <c r="C11" s="415"/>
      <c r="D11" s="415"/>
      <c r="E11" s="415"/>
      <c r="F11" s="415"/>
      <c r="G11" s="415"/>
      <c r="H11" s="415"/>
      <c r="I11" s="415"/>
      <c r="J11" s="415"/>
      <c r="K11" s="415"/>
      <c r="L11" s="415"/>
      <c r="M11" s="415"/>
    </row>
    <row r="12" spans="1:13">
      <c r="D12" s="415"/>
      <c r="E12" s="415"/>
      <c r="F12" s="415"/>
      <c r="G12" s="415"/>
      <c r="H12" s="415"/>
      <c r="I12" s="415"/>
      <c r="J12" s="415"/>
      <c r="K12" s="415"/>
      <c r="L12" s="415"/>
      <c r="M12" s="415"/>
    </row>
    <row r="13" spans="1:13">
      <c r="B13" s="559"/>
      <c r="C13" s="559" t="s">
        <v>104</v>
      </c>
      <c r="D13" s="415"/>
      <c r="E13" s="415"/>
      <c r="F13" s="415"/>
      <c r="G13" s="415"/>
      <c r="H13" s="415"/>
      <c r="I13" s="415"/>
      <c r="J13" s="415"/>
      <c r="K13" s="415"/>
      <c r="L13" s="415"/>
      <c r="M13" s="415"/>
    </row>
    <row r="14" spans="1:13">
      <c r="B14" s="559" t="s">
        <v>289</v>
      </c>
      <c r="C14" s="559">
        <f>64+(1.5/12)</f>
        <v>64.125</v>
      </c>
      <c r="D14" s="415"/>
      <c r="E14" s="415"/>
      <c r="F14" s="415"/>
      <c r="G14" s="415"/>
      <c r="H14" s="415"/>
      <c r="I14" s="415"/>
      <c r="J14" s="415"/>
      <c r="K14" s="415"/>
      <c r="L14" s="415"/>
      <c r="M14" s="415"/>
    </row>
    <row r="15" spans="1:13">
      <c r="B15" s="559" t="s">
        <v>290</v>
      </c>
      <c r="C15" s="621">
        <f>62+(7/12)</f>
        <v>62.583333333333336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</row>
    <row r="16" spans="1:13">
      <c r="B16" s="559" t="s">
        <v>106</v>
      </c>
      <c r="C16" s="507">
        <f>C14+C15</f>
        <v>126.70833333333334</v>
      </c>
      <c r="D16" s="415"/>
      <c r="E16" s="415"/>
      <c r="F16" s="415"/>
      <c r="G16" s="415"/>
      <c r="H16" s="415"/>
      <c r="I16" s="415"/>
      <c r="J16" s="415"/>
      <c r="K16" s="415"/>
      <c r="L16" s="415"/>
      <c r="M16" s="415"/>
    </row>
    <row r="17" spans="1:13">
      <c r="A17" s="615"/>
      <c r="B17" s="6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</row>
    <row r="18" spans="1:13">
      <c r="A18" s="616"/>
      <c r="B18" s="493" t="s">
        <v>283</v>
      </c>
      <c r="C18" s="384">
        <f>C16</f>
        <v>126.70833333333334</v>
      </c>
      <c r="D18" s="539" t="s">
        <v>25</v>
      </c>
      <c r="E18" s="415"/>
      <c r="F18" s="415"/>
      <c r="G18" s="415"/>
      <c r="H18" s="415"/>
      <c r="I18" s="415"/>
      <c r="J18" s="415"/>
      <c r="K18" s="415"/>
      <c r="L18" s="415"/>
      <c r="M18" s="415"/>
    </row>
    <row r="19" spans="1:13">
      <c r="A19" s="415"/>
      <c r="B19" s="494" t="s">
        <v>284</v>
      </c>
      <c r="C19" s="507"/>
      <c r="D19" s="539" t="s">
        <v>25</v>
      </c>
      <c r="E19" s="415"/>
      <c r="F19" s="415"/>
      <c r="G19" s="415"/>
      <c r="H19" s="415"/>
      <c r="I19" s="415"/>
      <c r="J19" s="415"/>
      <c r="K19" s="415"/>
      <c r="L19" s="415"/>
      <c r="M19" s="415"/>
    </row>
    <row r="20" spans="1:13">
      <c r="A20" s="415"/>
      <c r="B20" s="493" t="s">
        <v>285</v>
      </c>
      <c r="C20" s="384"/>
      <c r="D20" s="539" t="s">
        <v>25</v>
      </c>
      <c r="E20" s="415"/>
      <c r="F20" s="415"/>
      <c r="G20" s="415"/>
      <c r="H20" s="415"/>
      <c r="I20" s="415"/>
      <c r="J20" s="415"/>
      <c r="K20" s="415"/>
      <c r="L20" s="415"/>
      <c r="M20" s="415"/>
    </row>
    <row r="21" spans="1:13">
      <c r="A21" s="415"/>
      <c r="B21" s="413" t="s">
        <v>286</v>
      </c>
      <c r="C21" s="383"/>
      <c r="D21" s="539" t="s">
        <v>25</v>
      </c>
      <c r="E21" s="415"/>
      <c r="F21" s="415"/>
      <c r="G21" s="415"/>
      <c r="H21" s="415"/>
      <c r="I21" s="415"/>
      <c r="J21" s="415"/>
      <c r="K21" s="415"/>
      <c r="L21" s="415"/>
      <c r="M21" s="415"/>
    </row>
    <row r="22" spans="1:13" ht="15.75" thickBot="1">
      <c r="A22" s="415"/>
      <c r="B22" s="383"/>
      <c r="C22" s="384"/>
      <c r="D22" s="383"/>
      <c r="E22" s="415"/>
      <c r="F22" s="415"/>
      <c r="G22" s="415"/>
      <c r="H22" s="415"/>
      <c r="I22" s="415"/>
      <c r="J22" s="415"/>
      <c r="K22" s="415"/>
      <c r="L22" s="415"/>
      <c r="M22" s="415"/>
    </row>
    <row r="23" spans="1:13" ht="15.75" thickBot="1">
      <c r="A23" s="415"/>
      <c r="B23" s="495" t="s">
        <v>241</v>
      </c>
      <c r="C23" s="549">
        <f>SUM(C18:C21)</f>
        <v>126.70833333333334</v>
      </c>
      <c r="D23" s="539" t="s">
        <v>25</v>
      </c>
      <c r="E23" s="415"/>
      <c r="F23" s="415"/>
      <c r="G23" s="415"/>
      <c r="H23" s="415"/>
      <c r="I23" s="415"/>
      <c r="J23" s="415"/>
      <c r="K23" s="415"/>
      <c r="L23" s="415"/>
      <c r="M23" s="415"/>
    </row>
    <row r="24" spans="1:13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</row>
    <row r="25" spans="1:13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</row>
    <row r="26" spans="1:13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</row>
    <row r="27" spans="1:13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</row>
    <row r="28" spans="1:13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</row>
    <row r="29" spans="1:13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</row>
    <row r="30" spans="1:13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</row>
    <row r="31" spans="1:13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</row>
    <row r="32" spans="1:13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</row>
    <row r="33" spans="1:13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</row>
    <row r="34" spans="1:13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</row>
    <row r="35" spans="1:13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</row>
    <row r="36" spans="1:13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</row>
    <row r="37" spans="1:13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</row>
    <row r="38" spans="1:13">
      <c r="A38" s="415"/>
      <c r="B38" s="415"/>
      <c r="C38" s="415"/>
      <c r="D38" s="415"/>
      <c r="E38" s="415"/>
      <c r="F38" s="415"/>
      <c r="G38" s="415"/>
      <c r="H38" s="415"/>
      <c r="I38" s="415"/>
      <c r="J38" s="415"/>
      <c r="K38" s="415"/>
      <c r="L38" s="415"/>
      <c r="M38" s="415"/>
    </row>
    <row r="39" spans="1:13">
      <c r="A39" s="415"/>
      <c r="B39" s="415"/>
      <c r="C39" s="415"/>
      <c r="D39" s="415"/>
      <c r="E39" s="415"/>
      <c r="F39" s="415"/>
      <c r="G39" s="415"/>
      <c r="H39" s="415"/>
      <c r="I39" s="415"/>
      <c r="J39" s="415"/>
      <c r="K39" s="415"/>
      <c r="L39" s="415"/>
      <c r="M39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39"/>
  <sheetViews>
    <sheetView workbookViewId="0"/>
  </sheetViews>
  <sheetFormatPr defaultRowHeight="14.25"/>
  <cols>
    <col min="1" max="1" width="21.375" bestFit="1" customWidth="1"/>
    <col min="2" max="5" width="10.75" customWidth="1"/>
    <col min="6" max="6" width="11.375" customWidth="1"/>
  </cols>
  <sheetData>
    <row r="1" spans="1:14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14">
      <c r="A2" s="20"/>
      <c r="B2" s="21"/>
      <c r="C2" s="22"/>
      <c r="D2" s="22"/>
      <c r="E2" s="23" t="s">
        <v>43</v>
      </c>
      <c r="F2" s="164" t="s">
        <v>76</v>
      </c>
      <c r="G2" s="21" t="s">
        <v>44</v>
      </c>
      <c r="H2" s="37"/>
      <c r="I2" s="33"/>
      <c r="J2" s="34"/>
    </row>
    <row r="3" spans="1:14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14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4">
      <c r="A5" s="20"/>
      <c r="B5" s="21"/>
      <c r="C5" s="22"/>
      <c r="D5" s="22"/>
      <c r="E5" s="23" t="s">
        <v>48</v>
      </c>
      <c r="F5" s="165" t="s">
        <v>93</v>
      </c>
      <c r="G5" s="21"/>
      <c r="H5" s="38"/>
      <c r="I5" s="33"/>
      <c r="J5" s="34"/>
    </row>
    <row r="6" spans="1:14" ht="15" thickBot="1">
      <c r="A6" s="102"/>
      <c r="B6" s="103"/>
      <c r="C6" s="104"/>
      <c r="D6" s="104"/>
      <c r="E6" s="105" t="s">
        <v>49</v>
      </c>
      <c r="F6" s="87" t="s">
        <v>89</v>
      </c>
      <c r="G6" s="87"/>
      <c r="H6" s="87"/>
      <c r="I6" s="87"/>
      <c r="J6" s="99"/>
    </row>
    <row r="7" spans="1:14" ht="15" thickBot="1">
      <c r="A7" s="57" t="s">
        <v>8</v>
      </c>
      <c r="B7" s="88" t="s">
        <v>9</v>
      </c>
      <c r="C7" s="1194" t="s">
        <v>93</v>
      </c>
      <c r="D7" s="1195"/>
      <c r="E7" s="1195"/>
      <c r="F7" s="1196"/>
      <c r="G7" s="170" t="s">
        <v>52</v>
      </c>
      <c r="H7" s="171" t="s">
        <v>24</v>
      </c>
      <c r="I7" s="145"/>
      <c r="J7" s="145"/>
      <c r="K7" s="26"/>
      <c r="L7" s="26"/>
      <c r="M7" s="26"/>
      <c r="N7" s="26"/>
    </row>
    <row r="8" spans="1:14" ht="15" thickBot="1">
      <c r="A8" s="58">
        <v>516</v>
      </c>
      <c r="B8" s="195">
        <v>13200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  <c r="K8" s="26"/>
      <c r="L8" s="26"/>
      <c r="M8" s="26"/>
      <c r="N8" s="26"/>
    </row>
    <row r="9" spans="1:14" ht="15" thickBot="1">
      <c r="A9" s="36"/>
      <c r="B9" s="173"/>
      <c r="C9" s="40"/>
      <c r="D9" s="41"/>
      <c r="E9" s="41"/>
      <c r="F9" s="42"/>
      <c r="G9" s="163"/>
      <c r="H9" s="133"/>
      <c r="I9" s="161"/>
      <c r="J9" s="161"/>
      <c r="K9" s="26"/>
      <c r="L9" s="26"/>
      <c r="M9" s="26"/>
      <c r="N9" s="26"/>
    </row>
    <row r="10" spans="1:14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>
      <c r="A11" s="113" t="s">
        <v>57</v>
      </c>
      <c r="B11" s="114">
        <v>2</v>
      </c>
      <c r="C11" s="113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A12" s="115" t="s">
        <v>2</v>
      </c>
      <c r="B12" s="112">
        <v>63.33</v>
      </c>
      <c r="C12" s="115" t="s">
        <v>4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>
      <c r="A13" s="115" t="s">
        <v>3</v>
      </c>
      <c r="B13" s="112">
        <v>1.75</v>
      </c>
      <c r="C13" s="115" t="s">
        <v>4</v>
      </c>
      <c r="D13" s="64"/>
      <c r="E13" s="64"/>
      <c r="F13" s="26"/>
      <c r="G13" s="26"/>
      <c r="H13" s="26"/>
      <c r="I13" s="26"/>
      <c r="J13" s="26"/>
      <c r="K13" s="26"/>
      <c r="L13" s="26"/>
      <c r="M13" s="26"/>
      <c r="N13" s="26"/>
    </row>
    <row r="14" spans="1:14">
      <c r="A14" s="115" t="s">
        <v>58</v>
      </c>
      <c r="B14" s="112">
        <f>'HLMR BRGS'!B13</f>
        <v>0</v>
      </c>
      <c r="C14" s="115" t="s">
        <v>24</v>
      </c>
      <c r="D14" s="64"/>
      <c r="E14" s="64"/>
      <c r="F14" s="26"/>
      <c r="G14" s="26"/>
      <c r="H14" s="26"/>
      <c r="I14" s="26"/>
      <c r="J14" s="26"/>
      <c r="K14" s="26"/>
      <c r="L14" s="26"/>
      <c r="M14" s="26"/>
      <c r="N14" s="26"/>
    </row>
    <row r="15" spans="1:14">
      <c r="A15" s="115" t="s">
        <v>130</v>
      </c>
      <c r="B15" s="114">
        <f>(B11*B12*B13)-B14</f>
        <v>221.655</v>
      </c>
      <c r="C15" s="113" t="s">
        <v>24</v>
      </c>
      <c r="D15" s="64"/>
      <c r="E15" s="64"/>
      <c r="F15" s="26"/>
      <c r="G15" s="26"/>
      <c r="H15" s="26"/>
      <c r="I15" s="26"/>
      <c r="J15" s="26"/>
      <c r="K15" s="26"/>
      <c r="L15" s="26"/>
      <c r="M15" s="26"/>
      <c r="N15" s="26"/>
    </row>
    <row r="16" spans="1:14">
      <c r="A16" s="154"/>
      <c r="B16" s="74"/>
      <c r="C16" s="154"/>
      <c r="D16" s="64"/>
      <c r="E16" s="64"/>
      <c r="F16" s="26"/>
      <c r="G16" s="26"/>
      <c r="H16" s="26"/>
      <c r="I16" s="26"/>
      <c r="J16" s="26"/>
      <c r="K16" s="26"/>
      <c r="L16" s="26"/>
      <c r="M16" s="26"/>
      <c r="N16" s="26"/>
    </row>
    <row r="17" spans="1:14">
      <c r="A17" s="157"/>
      <c r="B17" s="70"/>
      <c r="C17" s="81"/>
      <c r="D17" s="1261"/>
      <c r="E17" s="1261"/>
      <c r="F17" s="26"/>
      <c r="G17" s="26"/>
      <c r="H17" s="26"/>
      <c r="I17" s="26"/>
      <c r="J17" s="26"/>
      <c r="K17" s="26"/>
      <c r="L17" s="26"/>
      <c r="M17" s="26"/>
      <c r="N17" s="26"/>
    </row>
    <row r="18" spans="1:14">
      <c r="A18" s="157"/>
      <c r="B18" s="74"/>
      <c r="C18" s="81"/>
      <c r="D18" s="64"/>
      <c r="E18" s="64"/>
      <c r="F18" s="26"/>
      <c r="G18" s="26"/>
      <c r="H18" s="26"/>
      <c r="I18" s="26"/>
      <c r="J18" s="26"/>
      <c r="K18" s="26"/>
      <c r="L18" s="26"/>
      <c r="M18" s="26"/>
      <c r="N18" s="26"/>
    </row>
    <row r="19" spans="1:14">
      <c r="A19" s="158"/>
      <c r="B19" s="70"/>
      <c r="C19" s="156"/>
      <c r="D19" s="64"/>
      <c r="E19" s="64"/>
      <c r="F19" s="26"/>
      <c r="G19" s="26"/>
      <c r="H19" s="26"/>
      <c r="I19" s="26"/>
      <c r="J19" s="26"/>
      <c r="K19" s="26"/>
      <c r="L19" s="26"/>
      <c r="M19" s="26"/>
      <c r="N19" s="26"/>
    </row>
    <row r="20" spans="1:14">
      <c r="A20" s="157"/>
      <c r="B20" s="74"/>
      <c r="C20" s="81"/>
      <c r="D20" s="64"/>
      <c r="E20" s="64"/>
      <c r="F20" s="26"/>
      <c r="G20" s="26"/>
      <c r="H20" s="26"/>
      <c r="I20" s="26"/>
      <c r="J20" s="26"/>
      <c r="K20" s="26"/>
      <c r="L20" s="26"/>
      <c r="M20" s="26"/>
      <c r="N20" s="26"/>
    </row>
    <row r="21" spans="1:14">
      <c r="A21" s="157"/>
      <c r="B21" s="74"/>
      <c r="C21" s="81"/>
      <c r="D21" s="64"/>
      <c r="E21" s="64"/>
      <c r="F21" s="26"/>
      <c r="G21" s="26"/>
      <c r="H21" s="26"/>
      <c r="I21" s="26"/>
      <c r="J21" s="26"/>
      <c r="K21" s="26"/>
      <c r="L21" s="26"/>
      <c r="M21" s="26"/>
      <c r="N21" s="26"/>
    </row>
    <row r="22" spans="1:14">
      <c r="A22" s="157"/>
      <c r="B22" s="74"/>
      <c r="C22" s="81"/>
      <c r="D22" s="64"/>
      <c r="E22" s="64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64"/>
      <c r="B23" s="65"/>
      <c r="C23" s="64"/>
      <c r="D23" s="64"/>
      <c r="E23" s="64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156"/>
      <c r="B24" s="156"/>
      <c r="C24" s="61"/>
      <c r="D24" s="155"/>
      <c r="E24" s="155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156"/>
      <c r="B25" s="156"/>
      <c r="C25" s="61"/>
      <c r="D25" s="155"/>
      <c r="E25" s="155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60"/>
      <c r="B26" s="66"/>
      <c r="C26" s="60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64"/>
      <c r="B27" s="65"/>
      <c r="C27" s="64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45"/>
      <c r="B34" s="67"/>
      <c r="C34" s="44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45"/>
      <c r="B35" s="67"/>
      <c r="C35" s="44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>
      <c r="A36" s="43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>
      <c r="A37" s="45"/>
      <c r="B37" s="67"/>
      <c r="C37" s="44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>
      <c r="A38" s="45"/>
      <c r="B38" s="46"/>
      <c r="C38" s="44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>
      <c r="A39" s="45"/>
      <c r="B39" s="46"/>
      <c r="C39" s="44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2">
    <mergeCell ref="D17:E17"/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4"/>
  <sheetViews>
    <sheetView zoomScaleNormal="100" zoomScaleSheetLayoutView="100" workbookViewId="0">
      <selection activeCell="H13" sqref="H13"/>
    </sheetView>
  </sheetViews>
  <sheetFormatPr defaultColWidth="9" defaultRowHeight="15"/>
  <cols>
    <col min="1" max="1" width="15.5" style="610" customWidth="1"/>
    <col min="2" max="5" width="10.75" style="610" customWidth="1"/>
    <col min="6" max="6" width="11.375" style="610" customWidth="1"/>
    <col min="7" max="16384" width="9" style="610"/>
  </cols>
  <sheetData>
    <row r="1" spans="1:13">
      <c r="A1" s="402"/>
      <c r="B1" s="403"/>
      <c r="C1" s="404"/>
      <c r="D1" s="405" t="s">
        <v>41</v>
      </c>
      <c r="E1" s="406" t="s">
        <v>94</v>
      </c>
      <c r="F1" s="407"/>
      <c r="G1" s="408"/>
      <c r="H1" s="609"/>
    </row>
    <row r="2" spans="1:13">
      <c r="A2" s="412"/>
      <c r="B2" s="383"/>
      <c r="C2" s="413"/>
      <c r="D2" s="414" t="s">
        <v>43</v>
      </c>
      <c r="E2" s="383" t="s">
        <v>251</v>
      </c>
      <c r="F2" s="383" t="s">
        <v>44</v>
      </c>
      <c r="G2" s="416">
        <v>44930</v>
      </c>
      <c r="H2" s="612"/>
    </row>
    <row r="3" spans="1:13">
      <c r="A3" s="412"/>
      <c r="B3" s="383"/>
      <c r="C3" s="413"/>
      <c r="D3" s="414" t="s">
        <v>45</v>
      </c>
      <c r="E3" s="383" t="s">
        <v>76</v>
      </c>
      <c r="F3" s="383" t="s">
        <v>44</v>
      </c>
      <c r="G3" s="416">
        <v>44988</v>
      </c>
      <c r="H3" s="612"/>
    </row>
    <row r="4" spans="1:13">
      <c r="A4" s="412"/>
      <c r="B4" s="383"/>
      <c r="C4" s="413"/>
      <c r="D4" s="414" t="s">
        <v>46</v>
      </c>
      <c r="E4" s="415" t="s">
        <v>47</v>
      </c>
      <c r="F4" s="383"/>
      <c r="G4" s="419"/>
      <c r="H4" s="612"/>
    </row>
    <row r="5" spans="1:13">
      <c r="A5" s="412"/>
      <c r="B5" s="383"/>
      <c r="C5" s="413"/>
      <c r="D5" s="414" t="s">
        <v>48</v>
      </c>
      <c r="E5" s="415" t="s">
        <v>93</v>
      </c>
      <c r="F5" s="383"/>
      <c r="G5" s="419"/>
      <c r="H5" s="612"/>
    </row>
    <row r="6" spans="1:13" ht="15.75" thickBot="1">
      <c r="A6" s="420"/>
      <c r="B6" s="805"/>
      <c r="C6" s="422"/>
      <c r="D6" s="423" t="s">
        <v>49</v>
      </c>
      <c r="E6" s="425" t="s">
        <v>11</v>
      </c>
      <c r="F6" s="425"/>
      <c r="G6" s="425"/>
      <c r="H6" s="614"/>
    </row>
    <row r="7" spans="1:13" ht="15.75" thickBot="1">
      <c r="A7" s="481" t="s">
        <v>8</v>
      </c>
      <c r="B7" s="490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24</v>
      </c>
      <c r="I7" s="627"/>
      <c r="J7" s="415"/>
      <c r="K7" s="415"/>
      <c r="L7" s="415"/>
      <c r="M7" s="415"/>
    </row>
    <row r="8" spans="1:13" ht="15.75" thickBot="1">
      <c r="A8" s="483">
        <v>516</v>
      </c>
      <c r="B8" s="514">
        <v>13600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415"/>
      <c r="M8" s="415"/>
    </row>
    <row r="9" spans="1:13" ht="15.75" thickBot="1">
      <c r="A9" s="438"/>
      <c r="B9" s="439"/>
      <c r="C9" s="440"/>
      <c r="D9" s="441"/>
      <c r="E9" s="441">
        <f>ROUNDUP(F16,0)</f>
        <v>104</v>
      </c>
      <c r="F9" s="442"/>
      <c r="G9" s="383"/>
      <c r="H9" s="383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 ht="15.75" thickBot="1">
      <c r="B11" s="445"/>
      <c r="C11" s="445"/>
      <c r="D11" s="445"/>
      <c r="E11" s="445"/>
      <c r="F11" s="415"/>
      <c r="G11" s="415"/>
      <c r="H11" s="415"/>
      <c r="I11" s="415"/>
      <c r="J11" s="415"/>
      <c r="K11" s="415"/>
      <c r="L11" s="415"/>
      <c r="M11" s="415"/>
    </row>
    <row r="12" spans="1:13" ht="15.75" thickBot="1">
      <c r="B12" s="905" t="s">
        <v>354</v>
      </c>
      <c r="C12" s="679" t="s">
        <v>129</v>
      </c>
      <c r="D12" s="906" t="s">
        <v>80</v>
      </c>
      <c r="E12" s="511" t="s">
        <v>18</v>
      </c>
      <c r="F12" s="511" t="s">
        <v>79</v>
      </c>
      <c r="G12" s="415"/>
      <c r="H12" s="415"/>
      <c r="I12" s="415"/>
      <c r="J12" s="415"/>
      <c r="K12" s="415"/>
      <c r="L12" s="415"/>
      <c r="M12" s="415"/>
    </row>
    <row r="13" spans="1:13">
      <c r="B13" s="862" t="s">
        <v>382</v>
      </c>
      <c r="C13" s="807">
        <v>4</v>
      </c>
      <c r="D13" s="386">
        <v>3.5</v>
      </c>
      <c r="E13" s="386">
        <v>1.5</v>
      </c>
      <c r="F13" s="386">
        <f>(10/12*3.5+8/12*3.5*0.5)*C13</f>
        <v>16.333333333333336</v>
      </c>
      <c r="G13" s="415"/>
      <c r="H13" s="415"/>
      <c r="I13" s="415"/>
      <c r="J13" s="415"/>
      <c r="K13" s="415"/>
      <c r="L13" s="415"/>
      <c r="M13" s="415"/>
    </row>
    <row r="14" spans="1:13">
      <c r="B14" s="494" t="s">
        <v>466</v>
      </c>
      <c r="C14" s="807">
        <v>2</v>
      </c>
      <c r="D14" s="807">
        <v>0.5</v>
      </c>
      <c r="E14" s="386">
        <f>87.236</f>
        <v>87.236000000000004</v>
      </c>
      <c r="F14" s="386">
        <f>C14*D14*E14</f>
        <v>87.236000000000004</v>
      </c>
      <c r="G14" s="415"/>
      <c r="H14" s="415"/>
      <c r="I14" s="415"/>
      <c r="J14" s="415"/>
      <c r="K14" s="415"/>
      <c r="L14" s="415"/>
      <c r="M14" s="415"/>
    </row>
    <row r="15" spans="1:13">
      <c r="B15" s="555"/>
      <c r="C15" s="384"/>
      <c r="D15" s="718"/>
      <c r="G15" s="415"/>
      <c r="H15" s="415"/>
      <c r="I15" s="415"/>
      <c r="J15" s="415"/>
      <c r="K15" s="415"/>
      <c r="L15" s="415"/>
      <c r="M15" s="415"/>
    </row>
    <row r="16" spans="1:13">
      <c r="A16" s="454"/>
      <c r="B16" s="454"/>
      <c r="C16" s="454"/>
      <c r="D16" s="449"/>
      <c r="E16" s="837" t="s">
        <v>241</v>
      </c>
      <c r="F16" s="836">
        <f>SUM(F13:F14)</f>
        <v>103.56933333333333</v>
      </c>
      <c r="G16" s="529" t="s">
        <v>24</v>
      </c>
      <c r="H16" s="415"/>
      <c r="I16" s="415"/>
      <c r="J16" s="415"/>
      <c r="K16" s="415"/>
      <c r="L16" s="415"/>
      <c r="M16" s="415"/>
    </row>
    <row r="17" spans="1:13">
      <c r="A17" s="382"/>
      <c r="B17" s="382"/>
      <c r="C17" s="382"/>
      <c r="D17" s="382"/>
      <c r="E17" s="383"/>
      <c r="F17" s="415"/>
      <c r="G17" s="527"/>
      <c r="H17" s="384"/>
      <c r="I17" s="415"/>
      <c r="J17" s="415"/>
      <c r="K17" s="415"/>
      <c r="L17" s="415"/>
      <c r="M17" s="415"/>
    </row>
    <row r="18" spans="1:13">
      <c r="A18" s="382"/>
      <c r="B18" s="383"/>
      <c r="C18" s="383"/>
      <c r="D18" s="383"/>
      <c r="E18" s="383"/>
      <c r="F18" s="415"/>
      <c r="G18" s="527"/>
      <c r="H18" s="384"/>
      <c r="I18" s="415"/>
      <c r="J18" s="415"/>
      <c r="K18" s="415"/>
      <c r="L18" s="415"/>
      <c r="M18" s="415"/>
    </row>
    <row r="19" spans="1:13">
      <c r="A19" s="383"/>
      <c r="B19" s="383"/>
      <c r="C19" s="383"/>
      <c r="D19" s="383"/>
      <c r="E19" s="383"/>
      <c r="F19" s="415"/>
      <c r="G19" s="527"/>
      <c r="H19" s="384"/>
      <c r="I19" s="415"/>
      <c r="J19" s="415"/>
      <c r="K19" s="415"/>
      <c r="L19" s="415"/>
      <c r="M19" s="415"/>
    </row>
    <row r="20" spans="1:13">
      <c r="A20" s="616"/>
      <c r="B20" s="904"/>
      <c r="D20" s="415"/>
      <c r="E20" s="415"/>
      <c r="F20" s="415"/>
      <c r="G20" s="415"/>
      <c r="H20" s="415"/>
      <c r="I20" s="415"/>
      <c r="J20" s="415"/>
      <c r="K20" s="415"/>
      <c r="L20" s="415"/>
      <c r="M20" s="415"/>
    </row>
    <row r="21" spans="1:13">
      <c r="A21" s="648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</row>
    <row r="22" spans="1:13">
      <c r="A22" s="616"/>
      <c r="B22" s="904"/>
      <c r="D22" s="415"/>
      <c r="E22" s="415"/>
      <c r="F22" s="415"/>
      <c r="G22" s="415"/>
      <c r="H22" s="415"/>
      <c r="I22" s="415"/>
      <c r="J22" s="415"/>
      <c r="K22" s="415"/>
      <c r="L22" s="415"/>
      <c r="M22" s="415"/>
    </row>
    <row r="23" spans="1:13">
      <c r="A23" s="616"/>
      <c r="B23" s="617"/>
      <c r="D23" s="415"/>
      <c r="E23" s="415"/>
      <c r="F23" s="415"/>
      <c r="G23" s="415"/>
      <c r="H23" s="415"/>
      <c r="I23" s="415"/>
      <c r="J23" s="415"/>
      <c r="K23" s="415"/>
      <c r="L23" s="415"/>
      <c r="M23" s="415"/>
    </row>
    <row r="24" spans="1:13">
      <c r="A24" s="616"/>
      <c r="B24" s="617"/>
      <c r="D24" s="415"/>
      <c r="E24" s="415"/>
      <c r="F24" s="415"/>
      <c r="G24" s="415"/>
      <c r="H24" s="415"/>
      <c r="I24" s="415"/>
      <c r="J24" s="415"/>
      <c r="K24" s="415"/>
      <c r="L24" s="415"/>
      <c r="M24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"/>
  <sheetViews>
    <sheetView workbookViewId="0"/>
  </sheetViews>
  <sheetFormatPr defaultRowHeight="14.25"/>
  <cols>
    <col min="2" max="2" width="10" bestFit="1" customWidth="1"/>
    <col min="6" max="6" width="13.375" customWidth="1"/>
    <col min="8" max="8" width="12.125" customWidth="1"/>
  </cols>
  <sheetData>
    <row r="1" spans="1:14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14">
      <c r="A2" s="20"/>
      <c r="B2" s="21"/>
      <c r="C2" s="22"/>
      <c r="D2" s="22"/>
      <c r="E2" s="23" t="s">
        <v>43</v>
      </c>
      <c r="F2" s="161" t="s">
        <v>76</v>
      </c>
      <c r="G2" s="21" t="s">
        <v>44</v>
      </c>
      <c r="H2" s="37"/>
      <c r="I2" s="33"/>
      <c r="J2" s="34"/>
    </row>
    <row r="3" spans="1:14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14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4">
      <c r="A5" s="20"/>
      <c r="B5" s="21"/>
      <c r="C5" s="22"/>
      <c r="D5" s="22"/>
      <c r="E5" s="23" t="s">
        <v>48</v>
      </c>
      <c r="F5" s="162" t="s">
        <v>93</v>
      </c>
      <c r="G5" s="21"/>
      <c r="H5" s="38"/>
      <c r="I5" s="33"/>
      <c r="J5" s="34"/>
    </row>
    <row r="6" spans="1:14" ht="15" thickBot="1">
      <c r="A6" s="102"/>
      <c r="B6" s="103"/>
      <c r="C6" s="104"/>
      <c r="D6" s="104"/>
      <c r="E6" s="105" t="s">
        <v>49</v>
      </c>
      <c r="F6" s="27" t="s">
        <v>23</v>
      </c>
      <c r="G6" s="103"/>
      <c r="H6" s="106"/>
      <c r="I6" s="89"/>
      <c r="J6" s="99"/>
    </row>
    <row r="7" spans="1:14" ht="15" thickBot="1">
      <c r="A7" s="39" t="s">
        <v>8</v>
      </c>
      <c r="B7" s="182" t="s">
        <v>9</v>
      </c>
      <c r="C7" s="1239" t="s">
        <v>93</v>
      </c>
      <c r="D7" s="1240"/>
      <c r="E7" s="1240"/>
      <c r="F7" s="1241"/>
      <c r="G7" s="170" t="s">
        <v>52</v>
      </c>
      <c r="H7" s="171" t="s">
        <v>40</v>
      </c>
      <c r="I7" s="145"/>
      <c r="J7" s="145"/>
      <c r="K7" s="26"/>
      <c r="L7" s="26"/>
      <c r="M7" s="26"/>
      <c r="N7" s="26"/>
    </row>
    <row r="8" spans="1:14" ht="15" thickBot="1">
      <c r="A8" s="35">
        <v>518</v>
      </c>
      <c r="B8" s="172">
        <v>12500</v>
      </c>
      <c r="C8" s="29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  <c r="K8" s="26"/>
      <c r="L8" s="26"/>
      <c r="M8" s="26"/>
      <c r="N8" s="26"/>
    </row>
    <row r="9" spans="1:14" ht="15" thickBot="1">
      <c r="A9" s="36"/>
      <c r="B9" s="173"/>
      <c r="C9" s="40"/>
      <c r="D9" s="41"/>
      <c r="E9" s="41"/>
      <c r="F9" s="42"/>
      <c r="G9" s="163"/>
      <c r="H9" s="133"/>
      <c r="I9" s="161"/>
      <c r="J9" s="161"/>
      <c r="K9" s="26"/>
      <c r="L9" s="26"/>
      <c r="M9" s="26"/>
      <c r="N9" s="26"/>
    </row>
    <row r="10" spans="1:14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</row>
    <row r="13" spans="1:14">
      <c r="A13" s="26"/>
      <c r="B13" s="76" t="s">
        <v>20</v>
      </c>
      <c r="C13" s="76">
        <v>5</v>
      </c>
      <c r="D13" s="76" t="s">
        <v>16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4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</row>
    <row r="16" spans="1:14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</row>
    <row r="17" spans="1:14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</row>
    <row r="19" spans="1:14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</row>
    <row r="39" spans="1:14">
      <c r="A39" s="26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24"/>
  <sheetViews>
    <sheetView zoomScaleNormal="100" zoomScaleSheetLayoutView="100" workbookViewId="0">
      <selection activeCell="F3" sqref="F3"/>
    </sheetView>
  </sheetViews>
  <sheetFormatPr defaultColWidth="9" defaultRowHeight="15"/>
  <cols>
    <col min="1" max="1" width="25.375" style="623" bestFit="1" customWidth="1"/>
    <col min="2" max="5" width="10.75" style="623" customWidth="1"/>
    <col min="6" max="6" width="11.375" style="623" customWidth="1"/>
    <col min="7" max="16384" width="9" style="623"/>
  </cols>
  <sheetData>
    <row r="1" spans="1:13">
      <c r="A1" s="346"/>
      <c r="B1" s="347"/>
      <c r="C1" s="348"/>
      <c r="D1" s="349" t="s">
        <v>41</v>
      </c>
      <c r="E1" s="350" t="s">
        <v>94</v>
      </c>
      <c r="F1" s="351"/>
      <c r="G1" s="352"/>
      <c r="H1" s="622"/>
    </row>
    <row r="2" spans="1:13">
      <c r="A2" s="353"/>
      <c r="B2" s="354"/>
      <c r="C2" s="355"/>
      <c r="D2" s="356" t="s">
        <v>43</v>
      </c>
      <c r="E2" s="354" t="s">
        <v>251</v>
      </c>
      <c r="F2" s="354" t="s">
        <v>44</v>
      </c>
      <c r="G2" s="357">
        <v>44930</v>
      </c>
      <c r="H2" s="624"/>
    </row>
    <row r="3" spans="1:13">
      <c r="A3" s="353"/>
      <c r="B3" s="354"/>
      <c r="C3" s="355"/>
      <c r="D3" s="356" t="s">
        <v>45</v>
      </c>
      <c r="E3" s="354" t="s">
        <v>76</v>
      </c>
      <c r="F3" s="354" t="s">
        <v>44</v>
      </c>
      <c r="G3" s="357">
        <v>44988</v>
      </c>
      <c r="H3" s="624"/>
    </row>
    <row r="4" spans="1:13">
      <c r="A4" s="353"/>
      <c r="B4" s="354"/>
      <c r="C4" s="355"/>
      <c r="D4" s="356" t="s">
        <v>46</v>
      </c>
      <c r="E4" s="358" t="s">
        <v>47</v>
      </c>
      <c r="F4" s="354"/>
      <c r="G4" s="359"/>
      <c r="H4" s="624"/>
    </row>
    <row r="5" spans="1:13">
      <c r="A5" s="353"/>
      <c r="B5" s="354"/>
      <c r="C5" s="355"/>
      <c r="D5" s="356" t="s">
        <v>48</v>
      </c>
      <c r="E5" s="358" t="s">
        <v>93</v>
      </c>
      <c r="F5" s="354"/>
      <c r="G5" s="359"/>
      <c r="H5" s="624"/>
    </row>
    <row r="6" spans="1:13" ht="15.75" thickBot="1">
      <c r="A6" s="360"/>
      <c r="B6" s="361"/>
      <c r="C6" s="362"/>
      <c r="D6" s="363" t="s">
        <v>49</v>
      </c>
      <c r="E6" s="391" t="s">
        <v>12</v>
      </c>
      <c r="F6" s="391"/>
      <c r="G6" s="391"/>
      <c r="H6" s="625"/>
    </row>
    <row r="7" spans="1:13" ht="15.75" thickBot="1">
      <c r="A7" s="655" t="s">
        <v>8</v>
      </c>
      <c r="B7" s="656" t="s">
        <v>9</v>
      </c>
      <c r="C7" s="1181" t="s">
        <v>93</v>
      </c>
      <c r="D7" s="1182"/>
      <c r="E7" s="1182"/>
      <c r="F7" s="1183"/>
      <c r="G7" s="575" t="s">
        <v>52</v>
      </c>
      <c r="H7" s="576" t="s">
        <v>24</v>
      </c>
      <c r="I7" s="626"/>
      <c r="J7" s="358"/>
      <c r="K7" s="358"/>
      <c r="L7" s="358"/>
      <c r="M7" s="358"/>
    </row>
    <row r="8" spans="1:13" ht="15.75" thickBot="1">
      <c r="A8" s="650">
        <v>516</v>
      </c>
      <c r="B8" s="651">
        <v>13900</v>
      </c>
      <c r="C8" s="371" t="s">
        <v>50</v>
      </c>
      <c r="D8" s="372" t="s">
        <v>36</v>
      </c>
      <c r="E8" s="372" t="s">
        <v>37</v>
      </c>
      <c r="F8" s="373" t="s">
        <v>51</v>
      </c>
      <c r="G8" s="374"/>
      <c r="H8" s="374"/>
      <c r="I8" s="374"/>
      <c r="J8" s="358"/>
      <c r="K8" s="358"/>
      <c r="L8" s="358"/>
      <c r="M8" s="358"/>
    </row>
    <row r="9" spans="1:13" ht="15.75" thickBot="1">
      <c r="A9" s="376"/>
      <c r="B9" s="377"/>
      <c r="C9" s="378"/>
      <c r="D9" s="379"/>
      <c r="E9" s="379">
        <f>E13</f>
        <v>42.5</v>
      </c>
      <c r="F9" s="380"/>
      <c r="G9" s="354"/>
      <c r="H9" s="354"/>
      <c r="I9" s="354"/>
      <c r="J9" s="358"/>
      <c r="K9" s="358"/>
      <c r="L9" s="358"/>
      <c r="M9" s="358"/>
    </row>
    <row r="10" spans="1:13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</row>
    <row r="11" spans="1:13">
      <c r="B11" s="445"/>
      <c r="C11" s="445"/>
      <c r="D11" s="445"/>
      <c r="E11" s="445"/>
      <c r="F11" s="358"/>
      <c r="G11" s="358"/>
      <c r="H11" s="358"/>
      <c r="I11" s="358"/>
      <c r="J11" s="358"/>
      <c r="K11" s="358"/>
      <c r="L11" s="358"/>
      <c r="M11" s="358"/>
    </row>
    <row r="12" spans="1:13">
      <c r="A12" s="774" t="s">
        <v>354</v>
      </c>
      <c r="B12" s="449" t="s">
        <v>129</v>
      </c>
      <c r="C12" s="449" t="s">
        <v>80</v>
      </c>
      <c r="D12" s="450" t="s">
        <v>18</v>
      </c>
      <c r="E12" s="450" t="s">
        <v>79</v>
      </c>
      <c r="F12" s="358"/>
      <c r="G12" s="358"/>
      <c r="H12" s="358"/>
      <c r="I12" s="358"/>
      <c r="J12" s="358"/>
      <c r="K12" s="358"/>
      <c r="L12" s="358"/>
      <c r="M12" s="358"/>
    </row>
    <row r="13" spans="1:13">
      <c r="A13" s="773" t="s">
        <v>501</v>
      </c>
      <c r="B13" s="773">
        <v>1</v>
      </c>
      <c r="C13" s="386">
        <f>17/12</f>
        <v>1.4166666666666667</v>
      </c>
      <c r="D13" s="775">
        <v>30</v>
      </c>
      <c r="E13" s="775">
        <f>B13*C13*D13</f>
        <v>42.5</v>
      </c>
      <c r="F13" s="358"/>
      <c r="G13" s="358"/>
      <c r="H13" s="358"/>
      <c r="I13" s="358"/>
      <c r="J13" s="358"/>
      <c r="K13" s="358"/>
      <c r="L13" s="358"/>
      <c r="M13" s="358"/>
    </row>
    <row r="14" spans="1:13">
      <c r="A14" s="387"/>
      <c r="B14" s="387"/>
      <c r="C14" s="387"/>
      <c r="D14" s="449"/>
      <c r="E14" s="449"/>
      <c r="F14" s="358"/>
      <c r="G14" s="358"/>
      <c r="H14" s="358"/>
      <c r="I14" s="358"/>
      <c r="J14" s="358"/>
      <c r="K14" s="358"/>
      <c r="L14" s="358"/>
      <c r="M14" s="358"/>
    </row>
    <row r="15" spans="1:13">
      <c r="A15" s="555"/>
      <c r="B15" s="384"/>
      <c r="C15" s="718"/>
      <c r="D15" s="657"/>
      <c r="E15" s="657"/>
      <c r="F15" s="358"/>
      <c r="G15" s="358"/>
      <c r="H15" s="358"/>
      <c r="I15" s="358"/>
      <c r="J15" s="358"/>
      <c r="K15" s="358"/>
      <c r="L15" s="358"/>
      <c r="M15" s="358"/>
    </row>
    <row r="16" spans="1:13">
      <c r="A16" s="658"/>
      <c r="B16" s="658"/>
      <c r="C16" s="658"/>
      <c r="D16" s="639"/>
      <c r="E16" s="639"/>
      <c r="F16" s="358"/>
      <c r="G16" s="358"/>
      <c r="H16" s="358"/>
      <c r="I16" s="358"/>
      <c r="J16" s="358"/>
      <c r="K16" s="358"/>
      <c r="L16" s="358"/>
      <c r="M16" s="358"/>
    </row>
    <row r="17" spans="1:13">
      <c r="A17" s="659"/>
      <c r="B17" s="659"/>
      <c r="C17" s="659"/>
      <c r="D17" s="659"/>
      <c r="E17" s="383"/>
      <c r="F17" s="358"/>
      <c r="G17" s="527"/>
      <c r="H17" s="384"/>
      <c r="I17" s="358"/>
      <c r="J17" s="358"/>
      <c r="K17" s="358"/>
      <c r="L17" s="358"/>
      <c r="M17" s="358"/>
    </row>
    <row r="18" spans="1:13">
      <c r="A18" s="382"/>
      <c r="B18" s="383"/>
      <c r="C18" s="383"/>
      <c r="D18" s="383"/>
      <c r="E18" s="383"/>
      <c r="F18" s="358"/>
      <c r="G18" s="527"/>
      <c r="H18" s="384"/>
      <c r="I18" s="358"/>
      <c r="J18" s="358"/>
      <c r="K18" s="358"/>
      <c r="L18" s="358"/>
      <c r="M18" s="358"/>
    </row>
    <row r="19" spans="1:13">
      <c r="A19" s="383"/>
      <c r="B19" s="383"/>
      <c r="C19" s="383"/>
      <c r="D19" s="383"/>
      <c r="E19" s="383"/>
      <c r="F19" s="358"/>
      <c r="G19" s="527"/>
      <c r="H19" s="384"/>
      <c r="I19" s="358"/>
      <c r="J19" s="358"/>
      <c r="K19" s="358"/>
      <c r="L19" s="358"/>
      <c r="M19" s="358"/>
    </row>
    <row r="20" spans="1:13">
      <c r="A20" s="631"/>
      <c r="B20" s="660"/>
      <c r="D20" s="358"/>
      <c r="E20" s="358"/>
      <c r="F20" s="358"/>
      <c r="G20" s="358"/>
      <c r="H20" s="358"/>
      <c r="I20" s="358"/>
      <c r="J20" s="358"/>
      <c r="K20" s="358"/>
      <c r="L20" s="358"/>
      <c r="M20" s="358"/>
    </row>
    <row r="21" spans="1:13">
      <c r="A21" s="640"/>
      <c r="B21" s="358"/>
      <c r="C21" s="358"/>
      <c r="D21" s="358"/>
      <c r="E21" s="358"/>
      <c r="F21" s="358"/>
      <c r="G21" s="358"/>
      <c r="H21" s="358"/>
      <c r="I21" s="358"/>
      <c r="J21" s="358"/>
      <c r="K21" s="358"/>
      <c r="L21" s="358"/>
      <c r="M21" s="358"/>
    </row>
    <row r="22" spans="1:13">
      <c r="A22" s="631"/>
      <c r="B22" s="660"/>
      <c r="D22" s="358"/>
      <c r="E22" s="358"/>
      <c r="F22" s="358"/>
      <c r="G22" s="358"/>
      <c r="H22" s="358"/>
      <c r="I22" s="358"/>
      <c r="J22" s="358"/>
      <c r="K22" s="358"/>
      <c r="L22" s="358"/>
      <c r="M22" s="358"/>
    </row>
    <row r="23" spans="1:13">
      <c r="A23" s="631"/>
      <c r="B23" s="632"/>
      <c r="D23" s="358"/>
      <c r="E23" s="358"/>
      <c r="F23" s="358"/>
      <c r="G23" s="358"/>
      <c r="H23" s="358"/>
      <c r="I23" s="358"/>
      <c r="J23" s="358"/>
      <c r="K23" s="358"/>
      <c r="L23" s="358"/>
      <c r="M23" s="358"/>
    </row>
    <row r="24" spans="1:13">
      <c r="A24" s="631"/>
      <c r="B24" s="632"/>
      <c r="D24" s="358"/>
      <c r="E24" s="358"/>
      <c r="F24" s="358"/>
      <c r="G24" s="358"/>
      <c r="H24" s="358"/>
      <c r="I24" s="358"/>
      <c r="J24" s="358"/>
      <c r="K24" s="358"/>
      <c r="L24" s="358"/>
      <c r="M24" s="358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85"/>
  <sheetViews>
    <sheetView workbookViewId="0">
      <selection activeCell="L33" sqref="L33"/>
    </sheetView>
  </sheetViews>
  <sheetFormatPr defaultRowHeight="15"/>
  <cols>
    <col min="1" max="1" width="14.625" style="920" customWidth="1"/>
    <col min="2" max="2" width="10" style="920" bestFit="1" customWidth="1"/>
    <col min="3" max="3" width="9.75" style="920" bestFit="1" customWidth="1"/>
    <col min="4" max="4" width="10" style="920" bestFit="1" customWidth="1"/>
    <col min="5" max="5" width="9" style="920"/>
    <col min="6" max="6" width="13.5" style="920" customWidth="1"/>
    <col min="7" max="7" width="10.625" style="920" customWidth="1"/>
    <col min="8" max="8" width="12" style="920" customWidth="1"/>
    <col min="9" max="16384" width="9" style="920"/>
  </cols>
  <sheetData>
    <row r="1" spans="1:13">
      <c r="A1" s="346"/>
      <c r="B1" s="347"/>
      <c r="C1" s="348"/>
      <c r="D1" s="348"/>
      <c r="E1" s="349" t="s">
        <v>41</v>
      </c>
      <c r="F1" s="350" t="s">
        <v>94</v>
      </c>
      <c r="G1" s="351"/>
      <c r="H1" s="352"/>
      <c r="I1" s="928"/>
    </row>
    <row r="2" spans="1:13">
      <c r="A2" s="353"/>
      <c r="B2" s="354"/>
      <c r="C2" s="355"/>
      <c r="D2" s="355"/>
      <c r="E2" s="356" t="s">
        <v>43</v>
      </c>
      <c r="F2" s="354" t="s">
        <v>76</v>
      </c>
      <c r="G2" s="354" t="s">
        <v>44</v>
      </c>
      <c r="H2" s="357">
        <v>44544</v>
      </c>
      <c r="I2" s="930"/>
    </row>
    <row r="3" spans="1:13">
      <c r="A3" s="353"/>
      <c r="B3" s="354"/>
      <c r="C3" s="355"/>
      <c r="D3" s="355"/>
      <c r="E3" s="356" t="s">
        <v>45</v>
      </c>
      <c r="F3" s="354" t="s">
        <v>251</v>
      </c>
      <c r="G3" s="354" t="s">
        <v>44</v>
      </c>
      <c r="H3" s="357">
        <v>44545</v>
      </c>
      <c r="I3" s="930"/>
    </row>
    <row r="4" spans="1:13">
      <c r="A4" s="353"/>
      <c r="B4" s="354"/>
      <c r="C4" s="355"/>
      <c r="D4" s="355"/>
      <c r="E4" s="356" t="s">
        <v>46</v>
      </c>
      <c r="F4" s="358" t="s">
        <v>47</v>
      </c>
      <c r="G4" s="354"/>
      <c r="H4" s="359"/>
      <c r="I4" s="930"/>
    </row>
    <row r="5" spans="1:13">
      <c r="A5" s="353"/>
      <c r="B5" s="354"/>
      <c r="C5" s="355"/>
      <c r="D5" s="355"/>
      <c r="E5" s="356" t="s">
        <v>48</v>
      </c>
      <c r="F5" s="358" t="s">
        <v>93</v>
      </c>
      <c r="G5" s="354"/>
      <c r="H5" s="359"/>
      <c r="I5" s="930"/>
    </row>
    <row r="6" spans="1:13" ht="15.75" thickBot="1">
      <c r="A6" s="360"/>
      <c r="B6" s="361"/>
      <c r="C6" s="362"/>
      <c r="D6" s="362"/>
      <c r="E6" s="363" t="s">
        <v>49</v>
      </c>
      <c r="F6" s="364" t="s">
        <v>13</v>
      </c>
      <c r="G6" s="361"/>
      <c r="H6" s="365"/>
      <c r="I6" s="932"/>
    </row>
    <row r="7" spans="1:13" ht="15.75" thickBot="1">
      <c r="A7" s="366" t="s">
        <v>8</v>
      </c>
      <c r="B7" s="367" t="s">
        <v>9</v>
      </c>
      <c r="C7" s="1181" t="s">
        <v>93</v>
      </c>
      <c r="D7" s="1182"/>
      <c r="E7" s="1182"/>
      <c r="F7" s="1183"/>
      <c r="G7" s="368" t="s">
        <v>52</v>
      </c>
      <c r="H7" s="369" t="s">
        <v>25</v>
      </c>
      <c r="I7" s="934"/>
      <c r="J7" s="358"/>
      <c r="K7" s="358"/>
      <c r="L7" s="358"/>
      <c r="M7" s="358"/>
    </row>
    <row r="8" spans="1:13" ht="15.75" thickBot="1">
      <c r="A8" s="370">
        <v>518</v>
      </c>
      <c r="B8" s="392">
        <v>21050</v>
      </c>
      <c r="C8" s="371" t="s">
        <v>50</v>
      </c>
      <c r="D8" s="372" t="s">
        <v>36</v>
      </c>
      <c r="E8" s="372" t="s">
        <v>37</v>
      </c>
      <c r="F8" s="373" t="s">
        <v>51</v>
      </c>
      <c r="G8" s="374"/>
      <c r="H8" s="375"/>
      <c r="I8" s="374"/>
      <c r="J8" s="358"/>
      <c r="K8" s="358"/>
      <c r="L8" s="358"/>
      <c r="M8" s="358"/>
    </row>
    <row r="9" spans="1:13" ht="15.75" thickBot="1">
      <c r="A9" s="376"/>
      <c r="B9" s="377"/>
      <c r="C9" s="378">
        <f>ROUNDUP(H18+H29,0)</f>
        <v>137</v>
      </c>
      <c r="D9" s="379"/>
      <c r="E9" s="379"/>
      <c r="F9" s="380"/>
      <c r="G9" s="361"/>
      <c r="H9" s="381"/>
      <c r="I9" s="354"/>
      <c r="J9" s="358"/>
      <c r="K9" s="358"/>
      <c r="L9" s="358"/>
      <c r="M9" s="358"/>
    </row>
    <row r="10" spans="1:13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</row>
    <row r="11" spans="1:13">
      <c r="D11" s="358"/>
      <c r="E11" s="358"/>
      <c r="H11" s="934"/>
      <c r="I11" s="358"/>
      <c r="J11" s="358"/>
      <c r="K11" s="358"/>
      <c r="L11" s="358"/>
      <c r="M11" s="358"/>
    </row>
    <row r="12" spans="1:13">
      <c r="A12" s="509"/>
      <c r="B12" s="509"/>
      <c r="C12" s="657"/>
      <c r="D12" s="657"/>
      <c r="E12" s="657"/>
      <c r="F12" s="657"/>
      <c r="G12" s="393"/>
      <c r="H12" s="935"/>
      <c r="I12" s="358"/>
      <c r="J12" s="358"/>
      <c r="K12" s="358"/>
      <c r="L12" s="358"/>
      <c r="M12" s="358"/>
    </row>
    <row r="13" spans="1:13" ht="15.75" thickBot="1">
      <c r="A13" s="393"/>
      <c r="B13" s="1262" t="s">
        <v>126</v>
      </c>
      <c r="C13" s="1262"/>
      <c r="D13" s="1262"/>
      <c r="E13" s="1262"/>
      <c r="F13" s="1262"/>
      <c r="G13" s="1262"/>
      <c r="H13" s="935"/>
      <c r="I13" s="358"/>
      <c r="J13" s="358"/>
      <c r="K13" s="814"/>
      <c r="L13" s="386"/>
    </row>
    <row r="14" spans="1:13" ht="15.75" thickBot="1">
      <c r="A14" s="1199" t="s">
        <v>312</v>
      </c>
      <c r="B14" s="880" t="s">
        <v>380</v>
      </c>
      <c r="C14" s="936" t="s">
        <v>381</v>
      </c>
      <c r="D14" s="395" t="s">
        <v>127</v>
      </c>
      <c r="E14" s="395" t="s">
        <v>63</v>
      </c>
      <c r="F14" s="937" t="s">
        <v>56</v>
      </c>
      <c r="G14" s="395" t="s">
        <v>82</v>
      </c>
      <c r="H14" s="907" t="s">
        <v>72</v>
      </c>
      <c r="I14" s="358"/>
      <c r="J14" s="358"/>
      <c r="K14" s="814"/>
      <c r="L14" s="386"/>
    </row>
    <row r="15" spans="1:13" ht="15.75" thickBot="1">
      <c r="A15" s="1200"/>
      <c r="B15" s="880" t="s">
        <v>100</v>
      </c>
      <c r="C15" s="936" t="s">
        <v>100</v>
      </c>
      <c r="D15" s="395" t="s">
        <v>119</v>
      </c>
      <c r="E15" s="395" t="s">
        <v>4</v>
      </c>
      <c r="F15" s="937" t="s">
        <v>4</v>
      </c>
      <c r="G15" s="395" t="s">
        <v>24</v>
      </c>
      <c r="H15" s="907" t="s">
        <v>25</v>
      </c>
      <c r="I15" s="358"/>
      <c r="J15" s="358"/>
      <c r="K15" s="814"/>
      <c r="L15" s="386"/>
    </row>
    <row r="16" spans="1:13">
      <c r="A16" s="503" t="s">
        <v>26</v>
      </c>
      <c r="B16" s="481">
        <f>750.21-17/12</f>
        <v>748.79333333333341</v>
      </c>
      <c r="C16" s="938">
        <f>749.55-17/12</f>
        <v>748.13333333333333</v>
      </c>
      <c r="D16" s="913">
        <f>737+3</f>
        <v>740</v>
      </c>
      <c r="E16" s="913">
        <f>AVERAGE(B16:C16)-D16</f>
        <v>8.4633333333333667</v>
      </c>
      <c r="F16" s="939">
        <f>2+(1+8.5/12)+(23+11.375/12)+(37+8.5/12)</f>
        <v>65.364583333333343</v>
      </c>
      <c r="G16" s="940">
        <f>E16*F16</f>
        <v>553.20225694444673</v>
      </c>
      <c r="H16" s="941">
        <f>(G16*2)/27</f>
        <v>40.977944958847907</v>
      </c>
      <c r="I16" s="358"/>
      <c r="J16" s="358"/>
      <c r="K16" s="942"/>
      <c r="L16" s="354"/>
    </row>
    <row r="17" spans="1:13" ht="15.75" thickBot="1">
      <c r="A17" s="505" t="s">
        <v>27</v>
      </c>
      <c r="B17" s="910">
        <f>742.18-15/12</f>
        <v>740.93</v>
      </c>
      <c r="C17" s="943">
        <f>744.93-15/12</f>
        <v>743.68</v>
      </c>
      <c r="D17" s="914">
        <f>728.5+3</f>
        <v>731.5</v>
      </c>
      <c r="E17" s="914">
        <f>AVERAGE(B17:C17)-D17</f>
        <v>10.80499999999995</v>
      </c>
      <c r="F17" s="944">
        <f>2+(37+10.75/12)+(25+6.5/12)+2</f>
        <v>67.4375</v>
      </c>
      <c r="G17" s="945">
        <f>E17*F17</f>
        <v>728.66218749999666</v>
      </c>
      <c r="H17" s="946">
        <f>(G17*2)/27</f>
        <v>53.974976851851608</v>
      </c>
      <c r="I17" s="358"/>
      <c r="J17" s="358"/>
      <c r="K17" s="947"/>
      <c r="L17" s="383"/>
    </row>
    <row r="18" spans="1:13">
      <c r="B18" s="387" t="s">
        <v>379</v>
      </c>
      <c r="C18" s="916"/>
      <c r="E18" s="386"/>
      <c r="F18" s="773"/>
      <c r="G18" s="948" t="s">
        <v>22</v>
      </c>
      <c r="H18" s="949">
        <f>SUM(H16:H17)</f>
        <v>94.952921810699507</v>
      </c>
      <c r="I18" s="358"/>
      <c r="J18" s="358"/>
      <c r="K18" s="947"/>
      <c r="L18" s="950"/>
    </row>
    <row r="19" spans="1:13">
      <c r="A19" s="393"/>
      <c r="B19" s="393"/>
      <c r="C19" s="393"/>
      <c r="D19" s="358"/>
      <c r="E19" s="393"/>
      <c r="F19" s="393"/>
      <c r="H19" s="934"/>
      <c r="I19" s="358"/>
      <c r="J19" s="358"/>
      <c r="K19" s="947"/>
      <c r="L19" s="557"/>
    </row>
    <row r="20" spans="1:13">
      <c r="A20" s="749"/>
      <c r="B20" s="749"/>
      <c r="C20" s="657"/>
      <c r="D20" s="657"/>
      <c r="E20" s="657"/>
      <c r="F20" s="657"/>
      <c r="G20" s="358"/>
      <c r="H20" s="358"/>
      <c r="I20" s="358"/>
      <c r="J20" s="358"/>
      <c r="K20" s="947"/>
      <c r="L20" s="951"/>
    </row>
    <row r="21" spans="1:13">
      <c r="A21" s="935"/>
      <c r="B21" s="935"/>
      <c r="C21" s="935"/>
      <c r="D21" s="358"/>
      <c r="E21" s="358"/>
      <c r="F21" s="358"/>
      <c r="G21" s="383"/>
      <c r="H21" s="383"/>
      <c r="I21" s="358"/>
      <c r="J21" s="358"/>
      <c r="K21" s="952"/>
      <c r="L21" s="557"/>
      <c r="M21" s="393"/>
    </row>
    <row r="22" spans="1:13" ht="15.75" thickBot="1">
      <c r="A22" s="393"/>
      <c r="B22" s="1263" t="s">
        <v>68</v>
      </c>
      <c r="C22" s="1263"/>
      <c r="D22" s="1263"/>
      <c r="E22" s="1263"/>
      <c r="F22" s="953"/>
      <c r="G22" s="953"/>
      <c r="H22" s="382"/>
      <c r="I22" s="358"/>
      <c r="J22" s="358"/>
      <c r="K22" s="952"/>
      <c r="L22" s="557"/>
      <c r="M22" s="393"/>
    </row>
    <row r="23" spans="1:13" ht="15.75" thickBot="1">
      <c r="A23" s="1199" t="s">
        <v>378</v>
      </c>
      <c r="B23" s="880" t="s">
        <v>380</v>
      </c>
      <c r="C23" s="936" t="s">
        <v>381</v>
      </c>
      <c r="D23" s="395" t="s">
        <v>127</v>
      </c>
      <c r="E23" s="395" t="s">
        <v>63</v>
      </c>
      <c r="F23" s="937" t="s">
        <v>56</v>
      </c>
      <c r="G23" s="395" t="s">
        <v>82</v>
      </c>
      <c r="H23" s="867" t="s">
        <v>72</v>
      </c>
      <c r="I23" s="358"/>
      <c r="J23" s="955"/>
      <c r="K23" s="956"/>
    </row>
    <row r="24" spans="1:13" ht="15.75" thickBot="1">
      <c r="A24" s="1200"/>
      <c r="B24" s="880" t="s">
        <v>100</v>
      </c>
      <c r="C24" s="936" t="s">
        <v>100</v>
      </c>
      <c r="D24" s="395" t="s">
        <v>119</v>
      </c>
      <c r="E24" s="957" t="s">
        <v>4</v>
      </c>
      <c r="F24" s="958" t="s">
        <v>4</v>
      </c>
      <c r="G24" s="915" t="s">
        <v>24</v>
      </c>
      <c r="H24" s="490" t="s">
        <v>25</v>
      </c>
      <c r="I24" s="358"/>
      <c r="J24" s="358"/>
      <c r="K24" s="358"/>
    </row>
    <row r="25" spans="1:13">
      <c r="A25" s="959" t="s">
        <v>96</v>
      </c>
      <c r="B25" s="481">
        <f>749.55-17/12</f>
        <v>748.13333333333333</v>
      </c>
      <c r="C25" s="960">
        <f>B25</f>
        <v>748.13333333333333</v>
      </c>
      <c r="D25" s="481">
        <f>737+3</f>
        <v>740</v>
      </c>
      <c r="E25" s="913">
        <f>AVERAGE(B25:C25)-D25</f>
        <v>8.1333333333333258</v>
      </c>
      <c r="F25" s="941">
        <f>6+5/12</f>
        <v>6.416666666666667</v>
      </c>
      <c r="G25" s="939">
        <f>E25*F25</f>
        <v>52.18888888888884</v>
      </c>
      <c r="H25" s="940">
        <f>(G25*2)/27</f>
        <v>3.8658436213991734</v>
      </c>
      <c r="I25" s="358"/>
      <c r="J25" s="358"/>
      <c r="K25" s="358"/>
    </row>
    <row r="26" spans="1:13">
      <c r="A26" s="959" t="s">
        <v>97</v>
      </c>
      <c r="B26" s="524">
        <f>744-1.5</f>
        <v>742.5</v>
      </c>
      <c r="C26" s="961">
        <f>750.21-1.5</f>
        <v>748.71</v>
      </c>
      <c r="D26" s="524">
        <v>732.16</v>
      </c>
      <c r="E26" s="504">
        <f t="shared" ref="E26:E28" si="0">AVERAGE(B26:C26)-D26</f>
        <v>13.44500000000005</v>
      </c>
      <c r="F26" s="962">
        <f>20+10.25/12</f>
        <v>20.854166666666668</v>
      </c>
      <c r="G26" s="775">
        <f>E26*F26</f>
        <v>280.38427083333437</v>
      </c>
      <c r="H26" s="963">
        <f>(G26*2)/27</f>
        <v>20.769205246913657</v>
      </c>
      <c r="I26" s="358"/>
      <c r="J26" s="358"/>
      <c r="K26" s="358"/>
    </row>
    <row r="27" spans="1:13">
      <c r="A27" s="959" t="s">
        <v>98</v>
      </c>
      <c r="B27" s="964">
        <f>736.75-1.5</f>
        <v>735.25</v>
      </c>
      <c r="C27" s="965">
        <f>742.18-1.5</f>
        <v>740.68</v>
      </c>
      <c r="D27" s="964">
        <f>728.5+3</f>
        <v>731.5</v>
      </c>
      <c r="E27" s="504">
        <f t="shared" si="0"/>
        <v>6.4649999999999181</v>
      </c>
      <c r="F27" s="962">
        <f>11+5.375/12</f>
        <v>11.447916666666666</v>
      </c>
      <c r="G27" s="775">
        <f>E27*F27</f>
        <v>74.010781249999056</v>
      </c>
      <c r="H27" s="963">
        <f>(G27*2)/27</f>
        <v>5.4822800925925224</v>
      </c>
      <c r="I27" s="358"/>
      <c r="J27" s="358"/>
      <c r="K27" s="358"/>
    </row>
    <row r="28" spans="1:13" ht="15.75" thickBot="1">
      <c r="A28" s="966" t="s">
        <v>99</v>
      </c>
      <c r="B28" s="967">
        <f>744.93-1.5</f>
        <v>743.43</v>
      </c>
      <c r="C28" s="968">
        <f>738.75-1.5</f>
        <v>737.25</v>
      </c>
      <c r="D28" s="967">
        <f>728.5+3</f>
        <v>731.5</v>
      </c>
      <c r="E28" s="914">
        <f t="shared" si="0"/>
        <v>8.8399999999999181</v>
      </c>
      <c r="F28" s="946">
        <f>16+11.375/12</f>
        <v>16.947916666666668</v>
      </c>
      <c r="G28" s="944">
        <f>E28*F28</f>
        <v>149.81958333333196</v>
      </c>
      <c r="H28" s="945">
        <f>(G28*2)/27</f>
        <v>11.097746913580146</v>
      </c>
      <c r="I28" s="358"/>
      <c r="J28" s="358"/>
      <c r="K28" s="358"/>
    </row>
    <row r="29" spans="1:13">
      <c r="A29" s="773" t="s">
        <v>379</v>
      </c>
      <c r="B29" s="773"/>
      <c r="C29" s="916"/>
      <c r="D29" s="562"/>
      <c r="E29" s="562"/>
      <c r="F29" s="562"/>
      <c r="G29" s="948" t="s">
        <v>22</v>
      </c>
      <c r="H29" s="949">
        <f>SUM(H25:H28)</f>
        <v>41.215075874485493</v>
      </c>
      <c r="I29" s="358"/>
      <c r="J29" s="358"/>
      <c r="K29" s="814"/>
      <c r="L29" s="386"/>
    </row>
    <row r="30" spans="1:13">
      <c r="G30" s="358"/>
      <c r="H30" s="358"/>
      <c r="I30" s="358"/>
      <c r="J30" s="358"/>
      <c r="K30" s="814"/>
      <c r="L30" s="386"/>
    </row>
    <row r="31" spans="1:13">
      <c r="G31" s="358"/>
      <c r="H31" s="358"/>
      <c r="I31" s="358"/>
      <c r="J31" s="358"/>
      <c r="K31" s="814"/>
      <c r="L31" s="386"/>
    </row>
    <row r="32" spans="1:13">
      <c r="G32" s="358"/>
      <c r="H32" s="358"/>
      <c r="I32" s="358"/>
      <c r="J32" s="358"/>
      <c r="K32" s="942"/>
      <c r="L32" s="354"/>
    </row>
    <row r="33" spans="1:13">
      <c r="G33" s="358"/>
      <c r="H33" s="358"/>
      <c r="I33" s="358"/>
      <c r="J33" s="358"/>
      <c r="K33" s="947"/>
      <c r="L33" s="354"/>
    </row>
    <row r="34" spans="1:13">
      <c r="A34" s="393"/>
      <c r="B34" s="393"/>
      <c r="C34" s="393"/>
      <c r="D34" s="358"/>
      <c r="E34" s="358"/>
      <c r="F34" s="358"/>
      <c r="G34" s="358"/>
      <c r="H34" s="358"/>
      <c r="I34" s="358"/>
      <c r="J34" s="358"/>
      <c r="K34" s="947"/>
      <c r="L34" s="557"/>
    </row>
    <row r="35" spans="1:13">
      <c r="D35" s="358"/>
      <c r="E35" s="358"/>
      <c r="F35" s="358"/>
      <c r="G35" s="358"/>
      <c r="H35" s="358"/>
      <c r="I35" s="358"/>
      <c r="J35" s="358"/>
      <c r="K35" s="947"/>
      <c r="L35" s="557"/>
    </row>
    <row r="36" spans="1:13">
      <c r="D36" s="358"/>
      <c r="E36" s="358"/>
      <c r="F36" s="358"/>
      <c r="G36" s="358"/>
      <c r="H36" s="358"/>
      <c r="I36" s="358"/>
      <c r="J36" s="358"/>
      <c r="K36" s="947"/>
      <c r="L36" s="951"/>
    </row>
    <row r="37" spans="1:13">
      <c r="D37" s="358"/>
      <c r="E37" s="358"/>
      <c r="F37" s="358"/>
      <c r="G37" s="358"/>
      <c r="H37" s="358"/>
      <c r="I37" s="358"/>
      <c r="J37" s="358"/>
      <c r="K37" s="952"/>
      <c r="L37" s="557"/>
      <c r="M37" s="393"/>
    </row>
    <row r="38" spans="1:13">
      <c r="D38" s="358"/>
      <c r="E38" s="358"/>
      <c r="F38" s="358"/>
      <c r="G38" s="358"/>
      <c r="H38" s="358"/>
      <c r="I38" s="358"/>
      <c r="J38" s="358"/>
      <c r="K38" s="952"/>
      <c r="L38" s="557"/>
      <c r="M38" s="393"/>
    </row>
    <row r="39" spans="1:13">
      <c r="C39" s="358"/>
      <c r="D39" s="358"/>
      <c r="E39" s="358"/>
      <c r="F39" s="358"/>
      <c r="G39" s="358"/>
      <c r="H39" s="358"/>
      <c r="I39" s="358"/>
      <c r="J39" s="358"/>
      <c r="K39" s="954"/>
      <c r="L39" s="955"/>
      <c r="M39" s="956"/>
    </row>
    <row r="56" spans="1:4">
      <c r="A56" s="969"/>
      <c r="B56" s="969"/>
      <c r="C56" s="969"/>
      <c r="D56" s="969"/>
    </row>
    <row r="57" spans="1:4">
      <c r="A57" s="969"/>
      <c r="B57" s="969"/>
      <c r="C57" s="969"/>
      <c r="D57" s="969"/>
    </row>
    <row r="58" spans="1:4">
      <c r="A58" s="796"/>
      <c r="B58" s="970"/>
      <c r="C58" s="969"/>
      <c r="D58" s="969"/>
    </row>
    <row r="59" spans="1:4">
      <c r="A59" s="796"/>
      <c r="B59" s="970"/>
      <c r="C59" s="969"/>
      <c r="D59" s="969"/>
    </row>
    <row r="60" spans="1:4">
      <c r="A60" s="796"/>
      <c r="B60" s="970"/>
      <c r="C60" s="969"/>
      <c r="D60" s="969"/>
    </row>
    <row r="61" spans="1:4">
      <c r="A61" s="796"/>
      <c r="B61" s="970"/>
      <c r="C61" s="969"/>
      <c r="D61" s="969"/>
    </row>
    <row r="62" spans="1:4">
      <c r="A62" s="796"/>
      <c r="B62" s="970"/>
      <c r="C62" s="969"/>
      <c r="D62" s="969"/>
    </row>
    <row r="63" spans="1:4">
      <c r="A63" s="358"/>
      <c r="B63" s="358"/>
      <c r="C63" s="969"/>
      <c r="D63" s="969"/>
    </row>
    <row r="64" spans="1:4">
      <c r="A64" s="358"/>
      <c r="B64" s="358"/>
      <c r="C64" s="969"/>
      <c r="D64" s="969"/>
    </row>
    <row r="65" spans="1:4">
      <c r="A65" s="358"/>
      <c r="B65" s="358"/>
      <c r="C65" s="969"/>
      <c r="D65" s="969"/>
    </row>
    <row r="66" spans="1:4">
      <c r="A66" s="358"/>
      <c r="B66" s="358"/>
      <c r="C66" s="969"/>
      <c r="D66" s="969"/>
    </row>
    <row r="67" spans="1:4">
      <c r="A67" s="796"/>
      <c r="B67" s="970"/>
      <c r="C67" s="969"/>
      <c r="D67" s="969"/>
    </row>
    <row r="68" spans="1:4">
      <c r="A68" s="796"/>
      <c r="B68" s="970"/>
      <c r="C68" s="969"/>
      <c r="D68" s="969"/>
    </row>
    <row r="69" spans="1:4">
      <c r="A69" s="796"/>
      <c r="B69" s="970"/>
      <c r="C69" s="969"/>
      <c r="D69" s="969"/>
    </row>
    <row r="70" spans="1:4">
      <c r="A70" s="796"/>
      <c r="B70" s="970"/>
      <c r="C70" s="969"/>
      <c r="D70" s="969"/>
    </row>
    <row r="71" spans="1:4">
      <c r="A71" s="796"/>
      <c r="B71" s="970"/>
      <c r="C71" s="969"/>
      <c r="D71" s="969"/>
    </row>
    <row r="72" spans="1:4">
      <c r="A72" s="796"/>
      <c r="B72" s="970"/>
      <c r="C72" s="969"/>
      <c r="D72" s="969"/>
    </row>
    <row r="73" spans="1:4">
      <c r="A73" s="969"/>
      <c r="B73" s="969"/>
      <c r="C73" s="969"/>
      <c r="D73" s="969"/>
    </row>
    <row r="74" spans="1:4">
      <c r="A74" s="969"/>
      <c r="B74" s="969"/>
      <c r="C74" s="969"/>
      <c r="D74" s="969"/>
    </row>
    <row r="75" spans="1:4">
      <c r="A75" s="969"/>
      <c r="B75" s="969"/>
      <c r="C75" s="969"/>
      <c r="D75" s="969"/>
    </row>
    <row r="76" spans="1:4">
      <c r="A76" s="969"/>
      <c r="B76" s="969"/>
      <c r="C76" s="969"/>
      <c r="D76" s="969"/>
    </row>
    <row r="77" spans="1:4">
      <c r="A77" s="969"/>
      <c r="B77" s="969"/>
      <c r="C77" s="969"/>
      <c r="D77" s="969"/>
    </row>
    <row r="78" spans="1:4">
      <c r="A78" s="969"/>
      <c r="B78" s="969"/>
      <c r="C78" s="969"/>
      <c r="D78" s="969"/>
    </row>
    <row r="79" spans="1:4">
      <c r="A79" s="969"/>
      <c r="B79" s="969"/>
      <c r="C79" s="969"/>
      <c r="D79" s="969"/>
    </row>
    <row r="80" spans="1:4">
      <c r="A80" s="969"/>
      <c r="B80" s="969"/>
      <c r="C80" s="969"/>
      <c r="D80" s="969"/>
    </row>
    <row r="81" spans="1:4">
      <c r="A81" s="969"/>
      <c r="B81" s="969"/>
      <c r="C81" s="969"/>
      <c r="D81" s="969"/>
    </row>
    <row r="82" spans="1:4">
      <c r="A82" s="969"/>
      <c r="B82" s="969"/>
      <c r="C82" s="969"/>
      <c r="D82" s="969"/>
    </row>
    <row r="83" spans="1:4">
      <c r="A83" s="969"/>
      <c r="B83" s="969"/>
      <c r="C83" s="969"/>
      <c r="D83" s="969"/>
    </row>
    <row r="84" spans="1:4">
      <c r="A84" s="969"/>
      <c r="B84" s="969"/>
      <c r="C84" s="969"/>
      <c r="D84" s="969"/>
    </row>
    <row r="85" spans="1:4">
      <c r="A85" s="969"/>
      <c r="B85" s="969"/>
      <c r="C85" s="969"/>
      <c r="D85" s="969"/>
    </row>
  </sheetData>
  <mergeCells count="5">
    <mergeCell ref="B13:G13"/>
    <mergeCell ref="B22:E22"/>
    <mergeCell ref="C7:F7"/>
    <mergeCell ref="A23:A24"/>
    <mergeCell ref="A14:A15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103"/>
  <sheetViews>
    <sheetView workbookViewId="0">
      <selection activeCell="L33" sqref="L33"/>
    </sheetView>
  </sheetViews>
  <sheetFormatPr defaultRowHeight="15"/>
  <cols>
    <col min="1" max="1" width="19.375" style="920" bestFit="1" customWidth="1"/>
    <col min="2" max="2" width="10" style="920" bestFit="1" customWidth="1"/>
    <col min="3" max="3" width="11" style="920" customWidth="1"/>
    <col min="4" max="4" width="12.5" style="920" customWidth="1"/>
    <col min="5" max="5" width="11.875" style="920" customWidth="1"/>
    <col min="6" max="6" width="9" style="920"/>
    <col min="7" max="7" width="12.125" style="920" customWidth="1"/>
    <col min="8" max="16384" width="9" style="920"/>
  </cols>
  <sheetData>
    <row r="1" spans="1:12">
      <c r="A1" s="346"/>
      <c r="B1" s="347"/>
      <c r="C1" s="348"/>
      <c r="D1" s="349" t="s">
        <v>41</v>
      </c>
      <c r="E1" s="350" t="s">
        <v>94</v>
      </c>
      <c r="F1" s="351"/>
      <c r="G1" s="352"/>
      <c r="H1" s="928"/>
      <c r="I1" s="929"/>
    </row>
    <row r="2" spans="1:12">
      <c r="A2" s="353"/>
      <c r="B2" s="354"/>
      <c r="C2" s="355"/>
      <c r="D2" s="356" t="s">
        <v>43</v>
      </c>
      <c r="E2" s="354" t="s">
        <v>76</v>
      </c>
      <c r="F2" s="354" t="s">
        <v>44</v>
      </c>
      <c r="G2" s="357">
        <v>44544</v>
      </c>
      <c r="H2" s="930"/>
      <c r="I2" s="931"/>
    </row>
    <row r="3" spans="1:12">
      <c r="A3" s="353"/>
      <c r="B3" s="354"/>
      <c r="C3" s="355"/>
      <c r="D3" s="356" t="s">
        <v>45</v>
      </c>
      <c r="E3" s="354" t="s">
        <v>251</v>
      </c>
      <c r="F3" s="354" t="s">
        <v>44</v>
      </c>
      <c r="G3" s="357">
        <v>44545</v>
      </c>
      <c r="H3" s="930"/>
      <c r="I3" s="931"/>
    </row>
    <row r="4" spans="1:12">
      <c r="A4" s="353"/>
      <c r="B4" s="354"/>
      <c r="C4" s="355"/>
      <c r="D4" s="356" t="s">
        <v>46</v>
      </c>
      <c r="E4" s="358" t="s">
        <v>47</v>
      </c>
      <c r="F4" s="354"/>
      <c r="G4" s="359"/>
      <c r="H4" s="930"/>
      <c r="I4" s="931"/>
    </row>
    <row r="5" spans="1:12">
      <c r="A5" s="353"/>
      <c r="B5" s="354"/>
      <c r="C5" s="355"/>
      <c r="D5" s="356" t="s">
        <v>48</v>
      </c>
      <c r="E5" s="358" t="s">
        <v>93</v>
      </c>
      <c r="F5" s="354"/>
      <c r="G5" s="359"/>
      <c r="H5" s="930"/>
      <c r="I5" s="931"/>
    </row>
    <row r="6" spans="1:12" ht="15.75" thickBot="1">
      <c r="A6" s="360"/>
      <c r="B6" s="361"/>
      <c r="C6" s="362"/>
      <c r="D6" s="363" t="s">
        <v>49</v>
      </c>
      <c r="E6" s="364" t="s">
        <v>14</v>
      </c>
      <c r="F6" s="361"/>
      <c r="G6" s="365"/>
      <c r="H6" s="932"/>
      <c r="I6" s="933"/>
    </row>
    <row r="7" spans="1:12" ht="15.75" thickBot="1">
      <c r="A7" s="366" t="s">
        <v>8</v>
      </c>
      <c r="B7" s="367" t="s">
        <v>9</v>
      </c>
      <c r="C7" s="1181" t="s">
        <v>93</v>
      </c>
      <c r="D7" s="1182"/>
      <c r="E7" s="1182"/>
      <c r="F7" s="1183"/>
      <c r="G7" s="575" t="s">
        <v>52</v>
      </c>
      <c r="H7" s="576" t="s">
        <v>4</v>
      </c>
      <c r="I7" s="934"/>
      <c r="J7" s="358"/>
      <c r="K7" s="358"/>
      <c r="L7" s="358"/>
    </row>
    <row r="8" spans="1:12" ht="15.75" thickBot="1">
      <c r="A8" s="370">
        <v>518</v>
      </c>
      <c r="B8" s="392">
        <v>40000</v>
      </c>
      <c r="C8" s="371" t="s">
        <v>50</v>
      </c>
      <c r="D8" s="372" t="s">
        <v>36</v>
      </c>
      <c r="E8" s="372" t="s">
        <v>37</v>
      </c>
      <c r="F8" s="373" t="s">
        <v>51</v>
      </c>
      <c r="G8" s="374"/>
      <c r="H8" s="375"/>
      <c r="I8" s="374"/>
      <c r="J8" s="358"/>
      <c r="K8" s="358"/>
      <c r="L8" s="358"/>
    </row>
    <row r="9" spans="1:12" ht="15.75" thickBot="1">
      <c r="A9" s="376"/>
      <c r="B9" s="377"/>
      <c r="C9" s="378">
        <f>B18</f>
        <v>178.16666666666669</v>
      </c>
      <c r="D9" s="379"/>
      <c r="E9" s="379"/>
      <c r="F9" s="380"/>
      <c r="G9" s="361"/>
      <c r="H9" s="381"/>
      <c r="I9" s="354"/>
      <c r="J9" s="358"/>
      <c r="K9" s="358"/>
      <c r="L9" s="358"/>
    </row>
    <row r="10" spans="1:12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</row>
    <row r="11" spans="1:12">
      <c r="A11" s="718"/>
      <c r="B11" s="809"/>
      <c r="C11" s="358"/>
      <c r="D11" s="358"/>
      <c r="E11" s="358"/>
      <c r="F11" s="358"/>
      <c r="G11" s="358"/>
      <c r="H11" s="358"/>
      <c r="I11" s="358"/>
      <c r="J11" s="358"/>
      <c r="K11" s="358"/>
      <c r="L11" s="358"/>
    </row>
    <row r="12" spans="1:12">
      <c r="A12" s="1264" t="s">
        <v>126</v>
      </c>
      <c r="B12" s="1264"/>
      <c r="C12" s="1264"/>
      <c r="D12" s="358"/>
      <c r="E12" s="358"/>
      <c r="F12" s="358"/>
      <c r="G12" s="358"/>
      <c r="H12" s="358"/>
      <c r="I12" s="358"/>
      <c r="J12" s="358"/>
      <c r="K12" s="358"/>
      <c r="L12" s="358"/>
    </row>
    <row r="13" spans="1:12" ht="15.75" thickBot="1">
      <c r="A13" s="718"/>
      <c r="B13" s="809"/>
      <c r="C13" s="358"/>
      <c r="D13" s="358"/>
      <c r="E13" s="358"/>
      <c r="F13" s="358"/>
      <c r="G13" s="358"/>
      <c r="H13" s="358"/>
      <c r="I13" s="358"/>
      <c r="J13" s="358"/>
      <c r="K13" s="358"/>
      <c r="L13" s="358"/>
    </row>
    <row r="14" spans="1:12" ht="15.75" thickBot="1">
      <c r="A14" s="971"/>
      <c r="B14" s="972" t="s">
        <v>56</v>
      </c>
      <c r="C14" s="659"/>
      <c r="D14" s="659"/>
      <c r="E14" s="659"/>
      <c r="F14" s="659"/>
      <c r="G14" s="358"/>
      <c r="H14" s="358"/>
      <c r="I14" s="358"/>
      <c r="J14" s="358"/>
      <c r="K14" s="358"/>
      <c r="L14" s="358"/>
    </row>
    <row r="15" spans="1:12" ht="15.75" thickBot="1">
      <c r="A15" s="973"/>
      <c r="B15" s="974" t="s">
        <v>4</v>
      </c>
      <c r="C15" s="354"/>
      <c r="D15" s="354"/>
      <c r="E15" s="354"/>
      <c r="F15" s="354"/>
      <c r="G15" s="358"/>
      <c r="H15" s="358"/>
      <c r="I15" s="358"/>
      <c r="J15" s="358"/>
      <c r="K15" s="358"/>
      <c r="L15" s="358"/>
    </row>
    <row r="16" spans="1:12">
      <c r="A16" s="871" t="s">
        <v>26</v>
      </c>
      <c r="B16" s="908">
        <f>79+2/12+3+2/12</f>
        <v>82.333333333333343</v>
      </c>
      <c r="C16" s="382"/>
      <c r="D16" s="382"/>
      <c r="E16" s="382"/>
      <c r="F16" s="382"/>
      <c r="G16" s="358"/>
      <c r="H16" s="358"/>
      <c r="I16" s="358"/>
      <c r="J16" s="358"/>
      <c r="K16" s="358"/>
      <c r="L16" s="358"/>
    </row>
    <row r="17" spans="1:12" ht="15.75" thickBot="1">
      <c r="A17" s="873" t="s">
        <v>27</v>
      </c>
      <c r="B17" s="909">
        <f>95+10/12</f>
        <v>95.833333333333329</v>
      </c>
      <c r="C17" s="454"/>
      <c r="D17" s="454"/>
      <c r="E17" s="454"/>
      <c r="F17" s="454"/>
      <c r="G17" s="354"/>
      <c r="H17" s="358"/>
      <c r="I17" s="358"/>
      <c r="J17" s="358"/>
      <c r="K17" s="358"/>
      <c r="L17" s="358"/>
    </row>
    <row r="18" spans="1:12">
      <c r="A18" s="382" t="s">
        <v>62</v>
      </c>
      <c r="B18" s="384">
        <f>SUM(B16:B17)</f>
        <v>178.16666666666669</v>
      </c>
      <c r="C18" s="382"/>
      <c r="D18" s="382"/>
      <c r="E18" s="354"/>
      <c r="F18" s="659"/>
      <c r="G18" s="934"/>
      <c r="H18" s="358"/>
      <c r="I18" s="358"/>
      <c r="J18" s="358"/>
      <c r="K18" s="358"/>
      <c r="L18" s="358"/>
    </row>
    <row r="19" spans="1:12">
      <c r="A19" s="382"/>
      <c r="B19" s="384"/>
      <c r="C19" s="382"/>
      <c r="D19" s="382"/>
      <c r="E19" s="354"/>
      <c r="F19" s="659"/>
      <c r="G19" s="934"/>
      <c r="H19" s="358"/>
      <c r="I19" s="358"/>
      <c r="J19" s="358"/>
      <c r="K19" s="358"/>
      <c r="L19" s="358"/>
    </row>
    <row r="20" spans="1:12">
      <c r="A20" s="382"/>
      <c r="B20" s="384"/>
      <c r="C20" s="383"/>
      <c r="D20" s="383"/>
      <c r="E20" s="354"/>
      <c r="F20" s="383"/>
      <c r="G20" s="934"/>
      <c r="H20" s="358"/>
      <c r="I20" s="358"/>
      <c r="J20" s="358"/>
      <c r="K20" s="358"/>
      <c r="L20" s="358"/>
    </row>
    <row r="21" spans="1:12">
      <c r="A21" s="382"/>
      <c r="B21" s="384"/>
      <c r="C21" s="383"/>
      <c r="D21" s="383"/>
      <c r="E21" s="354"/>
      <c r="F21" s="383"/>
      <c r="G21" s="934"/>
      <c r="H21" s="358"/>
      <c r="I21" s="358"/>
      <c r="J21" s="358"/>
      <c r="K21" s="358"/>
      <c r="L21" s="358"/>
    </row>
    <row r="22" spans="1:12">
      <c r="A22" s="935"/>
      <c r="B22" s="935"/>
      <c r="C22" s="358"/>
      <c r="D22" s="383"/>
      <c r="E22" s="383"/>
      <c r="F22" s="358"/>
      <c r="G22" s="358"/>
      <c r="H22" s="358"/>
      <c r="I22" s="358"/>
      <c r="J22" s="358"/>
      <c r="K22" s="358"/>
      <c r="L22" s="358"/>
    </row>
    <row r="23" spans="1:12">
      <c r="A23" s="934"/>
      <c r="B23" s="934"/>
      <c r="C23" s="358"/>
      <c r="D23" s="358"/>
      <c r="E23" s="358"/>
      <c r="F23" s="358"/>
      <c r="G23" s="358"/>
      <c r="H23" s="358"/>
      <c r="I23" s="358"/>
      <c r="J23" s="358"/>
      <c r="K23" s="358"/>
      <c r="L23" s="358"/>
    </row>
    <row r="24" spans="1:12" ht="14.25" customHeight="1">
      <c r="A24" s="934"/>
      <c r="B24" s="934"/>
      <c r="C24" s="934"/>
      <c r="D24" s="934"/>
      <c r="E24" s="934"/>
      <c r="F24" s="358"/>
      <c r="G24" s="358"/>
      <c r="H24" s="358"/>
      <c r="I24" s="358"/>
      <c r="J24" s="358"/>
      <c r="K24" s="358"/>
      <c r="L24" s="358"/>
    </row>
    <row r="25" spans="1:12">
      <c r="A25" s="975"/>
      <c r="B25" s="975"/>
      <c r="C25" s="934"/>
      <c r="D25" s="934"/>
      <c r="E25" s="934"/>
      <c r="F25" s="358"/>
      <c r="G25" s="358"/>
      <c r="H25" s="358"/>
      <c r="I25" s="358"/>
      <c r="J25" s="358"/>
      <c r="K25" s="358"/>
      <c r="L25" s="358"/>
    </row>
    <row r="26" spans="1:12">
      <c r="A26" s="934"/>
      <c r="B26" s="934"/>
      <c r="C26" s="934"/>
      <c r="D26" s="976"/>
      <c r="E26" s="934"/>
      <c r="F26" s="934"/>
      <c r="G26" s="934"/>
      <c r="H26" s="934"/>
    </row>
    <row r="27" spans="1:12">
      <c r="A27" s="935"/>
      <c r="B27" s="382"/>
      <c r="C27" s="382"/>
      <c r="D27" s="382"/>
      <c r="E27" s="934"/>
      <c r="F27" s="934"/>
      <c r="G27" s="935"/>
      <c r="H27" s="977"/>
    </row>
    <row r="28" spans="1:12">
      <c r="A28" s="935"/>
      <c r="B28" s="978"/>
      <c r="C28" s="935"/>
      <c r="D28" s="382"/>
      <c r="E28" s="934"/>
      <c r="F28" s="934"/>
      <c r="G28" s="935"/>
      <c r="H28" s="977"/>
    </row>
    <row r="29" spans="1:12">
      <c r="A29" s="935"/>
      <c r="B29" s="978"/>
      <c r="C29" s="935"/>
      <c r="D29" s="382"/>
      <c r="E29" s="934"/>
      <c r="F29" s="934"/>
      <c r="G29" s="358"/>
      <c r="H29" s="358"/>
    </row>
    <row r="30" spans="1:12">
      <c r="A30" s="935"/>
      <c r="B30" s="978"/>
      <c r="C30" s="935"/>
      <c r="D30" s="382"/>
      <c r="E30" s="934"/>
      <c r="F30" s="934"/>
      <c r="G30" s="358"/>
      <c r="H30" s="358"/>
    </row>
    <row r="31" spans="1:12">
      <c r="A31" s="935"/>
      <c r="B31" s="978"/>
      <c r="C31" s="935"/>
      <c r="D31" s="382"/>
      <c r="E31" s="934"/>
      <c r="F31" s="934"/>
      <c r="G31" s="935"/>
      <c r="H31" s="977"/>
    </row>
    <row r="32" spans="1:12">
      <c r="A32" s="935"/>
      <c r="B32" s="978"/>
      <c r="C32" s="935"/>
      <c r="D32" s="382"/>
      <c r="E32" s="934"/>
      <c r="F32" s="934"/>
      <c r="G32" s="934"/>
      <c r="H32" s="934"/>
    </row>
    <row r="33" spans="1:8">
      <c r="A33" s="935"/>
      <c r="B33" s="978"/>
      <c r="C33" s="935"/>
      <c r="D33" s="382"/>
      <c r="E33" s="934"/>
      <c r="F33" s="934"/>
      <c r="G33" s="934"/>
      <c r="H33" s="934"/>
    </row>
    <row r="34" spans="1:8">
      <c r="A34" s="935"/>
      <c r="B34" s="659"/>
      <c r="C34" s="935"/>
      <c r="D34" s="382"/>
      <c r="E34" s="934"/>
      <c r="F34" s="934"/>
      <c r="G34" s="934"/>
      <c r="H34" s="934"/>
    </row>
    <row r="35" spans="1:8">
      <c r="A35" s="935"/>
      <c r="B35" s="659"/>
      <c r="C35" s="935"/>
      <c r="D35" s="382"/>
      <c r="E35" s="934"/>
      <c r="F35" s="934"/>
      <c r="G35" s="934"/>
      <c r="H35" s="934"/>
    </row>
    <row r="36" spans="1:8">
      <c r="A36" s="935"/>
      <c r="B36" s="978"/>
      <c r="C36" s="935"/>
      <c r="D36" s="382"/>
      <c r="E36" s="934"/>
      <c r="F36" s="934"/>
      <c r="G36" s="934"/>
      <c r="H36" s="934"/>
    </row>
    <row r="37" spans="1:8">
      <c r="A37" s="935"/>
      <c r="B37" s="978"/>
      <c r="C37" s="935"/>
      <c r="D37" s="382"/>
      <c r="E37" s="934"/>
      <c r="F37" s="934"/>
      <c r="G37" s="934"/>
      <c r="H37" s="934"/>
    </row>
    <row r="38" spans="1:8">
      <c r="A38" s="935"/>
      <c r="B38" s="978"/>
      <c r="C38" s="935"/>
      <c r="D38" s="382"/>
      <c r="E38" s="934"/>
      <c r="F38" s="934"/>
      <c r="G38" s="934"/>
      <c r="H38" s="934"/>
    </row>
    <row r="39" spans="1:8">
      <c r="A39" s="935"/>
      <c r="B39" s="978"/>
      <c r="C39" s="935"/>
      <c r="D39" s="382"/>
      <c r="E39" s="934"/>
      <c r="F39" s="934"/>
      <c r="G39" s="934"/>
      <c r="H39" s="934"/>
    </row>
    <row r="40" spans="1:8">
      <c r="A40" s="935"/>
      <c r="B40" s="978"/>
      <c r="C40" s="935"/>
      <c r="D40" s="382"/>
      <c r="E40" s="934"/>
      <c r="F40" s="934"/>
      <c r="G40" s="934"/>
      <c r="H40" s="934"/>
    </row>
    <row r="41" spans="1:8">
      <c r="A41" s="935"/>
      <c r="B41" s="978"/>
      <c r="C41" s="935"/>
      <c r="D41" s="382"/>
      <c r="E41" s="934"/>
      <c r="F41" s="934"/>
      <c r="G41" s="934"/>
      <c r="H41" s="934"/>
    </row>
    <row r="42" spans="1:8">
      <c r="A42" s="935"/>
      <c r="B42" s="659"/>
      <c r="C42" s="935"/>
      <c r="D42" s="934"/>
      <c r="E42" s="934"/>
      <c r="F42" s="934"/>
      <c r="G42" s="934"/>
      <c r="H42" s="934"/>
    </row>
    <row r="43" spans="1:8">
      <c r="A43" s="935"/>
      <c r="B43" s="659"/>
      <c r="C43" s="935"/>
      <c r="D43" s="934"/>
      <c r="E43" s="934"/>
      <c r="F43" s="934"/>
      <c r="G43" s="934"/>
      <c r="H43" s="934"/>
    </row>
    <row r="44" spans="1:8">
      <c r="A44" s="935"/>
      <c r="B44" s="659"/>
      <c r="C44" s="935"/>
      <c r="D44" s="934"/>
      <c r="E44" s="934"/>
      <c r="F44" s="934"/>
      <c r="G44" s="934"/>
      <c r="H44" s="934"/>
    </row>
    <row r="45" spans="1:8">
      <c r="A45" s="935"/>
      <c r="B45" s="978"/>
      <c r="C45" s="935"/>
      <c r="D45" s="934"/>
      <c r="E45" s="934"/>
      <c r="F45" s="934"/>
      <c r="G45" s="934"/>
      <c r="H45" s="934"/>
    </row>
    <row r="46" spans="1:8">
      <c r="A46" s="934"/>
      <c r="B46" s="934"/>
      <c r="C46" s="934"/>
      <c r="D46" s="934"/>
      <c r="E46" s="934"/>
      <c r="F46" s="934"/>
      <c r="G46" s="934"/>
      <c r="H46" s="934"/>
    </row>
    <row r="47" spans="1:8">
      <c r="A47" s="934"/>
      <c r="B47" s="934"/>
      <c r="C47" s="934"/>
      <c r="D47" s="934"/>
      <c r="E47" s="934"/>
      <c r="F47" s="934"/>
      <c r="G47" s="934"/>
      <c r="H47" s="934"/>
    </row>
    <row r="48" spans="1:8">
      <c r="A48" s="934"/>
      <c r="B48" s="934"/>
      <c r="C48" s="934"/>
      <c r="D48" s="934"/>
      <c r="E48" s="934"/>
      <c r="F48" s="934"/>
      <c r="G48" s="934"/>
      <c r="H48" s="934"/>
    </row>
    <row r="49" spans="1:8">
      <c r="A49" s="934"/>
      <c r="B49" s="934"/>
      <c r="C49" s="934"/>
      <c r="D49" s="934"/>
      <c r="E49" s="934"/>
      <c r="F49" s="934"/>
      <c r="G49" s="934"/>
      <c r="H49" s="934"/>
    </row>
    <row r="50" spans="1:8">
      <c r="A50" s="934"/>
      <c r="B50" s="934"/>
      <c r="C50" s="934"/>
      <c r="D50" s="934"/>
      <c r="E50" s="934"/>
      <c r="F50" s="934"/>
      <c r="G50" s="934"/>
      <c r="H50" s="934"/>
    </row>
    <row r="51" spans="1:8">
      <c r="A51" s="934"/>
      <c r="B51" s="934"/>
      <c r="C51" s="934"/>
      <c r="D51" s="934"/>
      <c r="E51" s="934"/>
      <c r="F51" s="934"/>
      <c r="G51" s="934"/>
      <c r="H51" s="934"/>
    </row>
    <row r="52" spans="1:8">
      <c r="A52" s="934"/>
      <c r="B52" s="934"/>
      <c r="C52" s="934"/>
      <c r="D52" s="934"/>
      <c r="E52" s="934"/>
      <c r="F52" s="934"/>
      <c r="G52" s="934"/>
      <c r="H52" s="934"/>
    </row>
    <row r="53" spans="1:8">
      <c r="A53" s="934"/>
      <c r="B53" s="934"/>
      <c r="C53" s="934"/>
      <c r="D53" s="934"/>
      <c r="E53" s="934"/>
      <c r="F53" s="934"/>
      <c r="G53" s="934"/>
      <c r="H53" s="934"/>
    </row>
    <row r="54" spans="1:8">
      <c r="A54" s="934"/>
      <c r="B54" s="934"/>
      <c r="C54" s="934"/>
      <c r="D54" s="934"/>
      <c r="E54" s="934"/>
      <c r="F54" s="934"/>
      <c r="G54" s="934"/>
      <c r="H54" s="934"/>
    </row>
    <row r="55" spans="1:8">
      <c r="A55" s="934"/>
      <c r="B55" s="934"/>
      <c r="C55" s="934"/>
      <c r="D55" s="934"/>
      <c r="E55" s="934"/>
      <c r="F55" s="934"/>
      <c r="G55" s="934"/>
      <c r="H55" s="934"/>
    </row>
    <row r="56" spans="1:8">
      <c r="A56" s="934"/>
      <c r="B56" s="934"/>
      <c r="C56" s="934"/>
      <c r="D56" s="934"/>
      <c r="E56" s="934"/>
      <c r="F56" s="934"/>
      <c r="G56" s="934"/>
      <c r="H56" s="934"/>
    </row>
    <row r="57" spans="1:8">
      <c r="A57" s="934"/>
      <c r="B57" s="934"/>
      <c r="C57" s="934"/>
      <c r="D57" s="934"/>
      <c r="E57" s="934"/>
      <c r="F57" s="934"/>
      <c r="G57" s="934"/>
      <c r="H57" s="934"/>
    </row>
    <row r="58" spans="1:8">
      <c r="A58" s="934"/>
      <c r="B58" s="934"/>
      <c r="C58" s="934"/>
      <c r="D58" s="934"/>
      <c r="E58" s="934"/>
      <c r="F58" s="934"/>
      <c r="G58" s="934"/>
      <c r="H58" s="934"/>
    </row>
    <row r="59" spans="1:8">
      <c r="A59" s="934"/>
      <c r="B59" s="934"/>
      <c r="C59" s="934"/>
      <c r="D59" s="934"/>
      <c r="E59" s="934"/>
      <c r="F59" s="934"/>
      <c r="G59" s="934"/>
      <c r="H59" s="934"/>
    </row>
    <row r="60" spans="1:8">
      <c r="A60" s="934"/>
      <c r="B60" s="934"/>
      <c r="C60" s="934"/>
      <c r="D60" s="934"/>
      <c r="E60" s="934"/>
      <c r="F60" s="934"/>
      <c r="G60" s="934"/>
      <c r="H60" s="934"/>
    </row>
    <row r="61" spans="1:8">
      <c r="A61" s="934"/>
      <c r="B61" s="934"/>
      <c r="C61" s="934"/>
      <c r="D61" s="934"/>
      <c r="E61" s="934"/>
      <c r="F61" s="934"/>
      <c r="G61" s="934"/>
      <c r="H61" s="934"/>
    </row>
    <row r="62" spans="1:8">
      <c r="A62" s="934"/>
      <c r="B62" s="934"/>
      <c r="C62" s="934"/>
      <c r="D62" s="934"/>
      <c r="E62" s="934"/>
      <c r="F62" s="934"/>
      <c r="G62" s="934"/>
      <c r="H62" s="934"/>
    </row>
    <row r="63" spans="1:8">
      <c r="A63" s="934"/>
      <c r="B63" s="934"/>
      <c r="C63" s="934"/>
      <c r="D63" s="934"/>
      <c r="E63" s="934"/>
      <c r="F63" s="934"/>
      <c r="G63" s="934"/>
      <c r="H63" s="934"/>
    </row>
    <row r="64" spans="1:8">
      <c r="A64" s="934"/>
      <c r="B64" s="934"/>
      <c r="C64" s="934"/>
      <c r="D64" s="934"/>
      <c r="E64" s="934"/>
      <c r="F64" s="934"/>
      <c r="G64" s="934"/>
      <c r="H64" s="934"/>
    </row>
    <row r="65" spans="1:8">
      <c r="A65" s="934"/>
      <c r="B65" s="934"/>
      <c r="C65" s="934"/>
      <c r="D65" s="934"/>
      <c r="E65" s="934"/>
      <c r="F65" s="934"/>
      <c r="G65" s="934"/>
      <c r="H65" s="934"/>
    </row>
    <row r="66" spans="1:8">
      <c r="A66" s="934"/>
      <c r="B66" s="934"/>
      <c r="C66" s="934"/>
      <c r="D66" s="934"/>
      <c r="E66" s="934"/>
      <c r="F66" s="934"/>
      <c r="G66" s="934"/>
      <c r="H66" s="934"/>
    </row>
    <row r="67" spans="1:8">
      <c r="A67" s="934"/>
      <c r="B67" s="934"/>
      <c r="C67" s="934"/>
      <c r="D67" s="934"/>
      <c r="E67" s="934"/>
      <c r="F67" s="934"/>
      <c r="G67" s="934"/>
      <c r="H67" s="934"/>
    </row>
    <row r="68" spans="1:8">
      <c r="A68" s="934"/>
      <c r="B68" s="934"/>
      <c r="C68" s="934"/>
      <c r="D68" s="934"/>
      <c r="E68" s="934"/>
      <c r="F68" s="934"/>
      <c r="G68" s="934"/>
      <c r="H68" s="934"/>
    </row>
    <row r="69" spans="1:8">
      <c r="A69" s="934"/>
      <c r="B69" s="934"/>
      <c r="C69" s="934"/>
      <c r="D69" s="934"/>
      <c r="E69" s="934"/>
      <c r="F69" s="934"/>
      <c r="G69" s="934"/>
      <c r="H69" s="934"/>
    </row>
    <row r="70" spans="1:8">
      <c r="A70" s="934"/>
      <c r="B70" s="934"/>
      <c r="C70" s="934"/>
      <c r="D70" s="934"/>
      <c r="E70" s="934"/>
      <c r="F70" s="934"/>
      <c r="G70" s="934"/>
      <c r="H70" s="934"/>
    </row>
    <row r="71" spans="1:8">
      <c r="A71" s="934"/>
      <c r="B71" s="934"/>
      <c r="C71" s="934"/>
      <c r="D71" s="934"/>
      <c r="E71" s="934"/>
      <c r="F71" s="934"/>
      <c r="G71" s="934"/>
      <c r="H71" s="934"/>
    </row>
    <row r="72" spans="1:8">
      <c r="A72" s="934"/>
      <c r="B72" s="934"/>
      <c r="C72" s="934"/>
      <c r="D72" s="934"/>
      <c r="E72" s="934"/>
      <c r="F72" s="934"/>
      <c r="G72" s="934"/>
      <c r="H72" s="934"/>
    </row>
    <row r="73" spans="1:8">
      <c r="A73" s="934"/>
      <c r="B73" s="934"/>
      <c r="C73" s="934"/>
      <c r="D73" s="934"/>
      <c r="E73" s="934"/>
      <c r="F73" s="934"/>
      <c r="G73" s="934"/>
      <c r="H73" s="934"/>
    </row>
    <row r="74" spans="1:8">
      <c r="A74" s="934"/>
      <c r="B74" s="934"/>
      <c r="C74" s="934"/>
      <c r="D74" s="934"/>
      <c r="E74" s="934"/>
      <c r="F74" s="934"/>
      <c r="G74" s="934"/>
      <c r="H74" s="934"/>
    </row>
    <row r="75" spans="1:8">
      <c r="A75" s="934"/>
      <c r="B75" s="934"/>
      <c r="C75" s="934"/>
      <c r="D75" s="934"/>
      <c r="E75" s="934"/>
      <c r="F75" s="934"/>
      <c r="G75" s="934"/>
      <c r="H75" s="934"/>
    </row>
    <row r="76" spans="1:8">
      <c r="A76" s="934"/>
      <c r="B76" s="934"/>
      <c r="C76" s="934"/>
      <c r="D76" s="934"/>
      <c r="E76" s="934"/>
      <c r="F76" s="934"/>
      <c r="G76" s="934"/>
      <c r="H76" s="934"/>
    </row>
    <row r="77" spans="1:8">
      <c r="A77" s="934"/>
      <c r="B77" s="934"/>
      <c r="C77" s="934"/>
      <c r="D77" s="934"/>
      <c r="E77" s="934"/>
      <c r="F77" s="934"/>
      <c r="G77" s="934"/>
      <c r="H77" s="934"/>
    </row>
    <row r="78" spans="1:8">
      <c r="A78" s="934"/>
      <c r="B78" s="934"/>
      <c r="C78" s="934"/>
      <c r="D78" s="934"/>
      <c r="E78" s="934"/>
      <c r="F78" s="934"/>
      <c r="G78" s="934"/>
      <c r="H78" s="934"/>
    </row>
    <row r="79" spans="1:8">
      <c r="A79" s="934"/>
      <c r="B79" s="934"/>
      <c r="C79" s="934"/>
      <c r="D79" s="934"/>
      <c r="E79" s="934"/>
      <c r="F79" s="934"/>
      <c r="G79" s="934"/>
      <c r="H79" s="934"/>
    </row>
    <row r="80" spans="1:8">
      <c r="A80" s="934"/>
      <c r="B80" s="934"/>
      <c r="C80" s="934"/>
      <c r="D80" s="934"/>
      <c r="E80" s="934"/>
      <c r="F80" s="934"/>
      <c r="G80" s="934"/>
      <c r="H80" s="934"/>
    </row>
    <row r="81" spans="1:8">
      <c r="A81" s="934"/>
      <c r="B81" s="934"/>
      <c r="C81" s="934"/>
      <c r="D81" s="934"/>
      <c r="E81" s="934"/>
      <c r="F81" s="934"/>
      <c r="G81" s="934"/>
      <c r="H81" s="934"/>
    </row>
    <row r="82" spans="1:8">
      <c r="A82" s="934"/>
      <c r="B82" s="934"/>
      <c r="C82" s="934"/>
      <c r="D82" s="934"/>
      <c r="E82" s="934"/>
      <c r="F82" s="934"/>
      <c r="G82" s="934"/>
      <c r="H82" s="934"/>
    </row>
    <row r="83" spans="1:8">
      <c r="A83" s="934"/>
      <c r="B83" s="934"/>
      <c r="C83" s="934"/>
      <c r="D83" s="934"/>
      <c r="E83" s="934"/>
      <c r="F83" s="934"/>
      <c r="G83" s="934"/>
      <c r="H83" s="934"/>
    </row>
    <row r="84" spans="1:8">
      <c r="A84" s="934"/>
      <c r="B84" s="934"/>
      <c r="C84" s="934"/>
      <c r="D84" s="934"/>
      <c r="E84" s="934"/>
      <c r="F84" s="934"/>
      <c r="G84" s="934"/>
      <c r="H84" s="934"/>
    </row>
    <row r="85" spans="1:8">
      <c r="A85" s="934"/>
      <c r="B85" s="934"/>
      <c r="C85" s="934"/>
      <c r="D85" s="934"/>
      <c r="E85" s="934"/>
      <c r="F85" s="934"/>
      <c r="G85" s="934"/>
      <c r="H85" s="934"/>
    </row>
    <row r="86" spans="1:8">
      <c r="A86" s="934"/>
      <c r="B86" s="934"/>
      <c r="C86" s="934"/>
      <c r="D86" s="934"/>
      <c r="E86" s="934"/>
      <c r="F86" s="934"/>
      <c r="G86" s="934"/>
      <c r="H86" s="934"/>
    </row>
    <row r="87" spans="1:8">
      <c r="A87" s="934"/>
      <c r="B87" s="934"/>
      <c r="C87" s="934"/>
      <c r="D87" s="934"/>
      <c r="E87" s="934"/>
      <c r="F87" s="934"/>
      <c r="G87" s="934"/>
      <c r="H87" s="934"/>
    </row>
    <row r="88" spans="1:8">
      <c r="A88" s="934"/>
      <c r="B88" s="934"/>
      <c r="C88" s="934"/>
      <c r="D88" s="934"/>
      <c r="E88" s="934"/>
      <c r="F88" s="934"/>
      <c r="G88" s="934"/>
      <c r="H88" s="934"/>
    </row>
    <row r="89" spans="1:8">
      <c r="A89" s="934"/>
      <c r="B89" s="934"/>
      <c r="C89" s="934"/>
      <c r="D89" s="934"/>
      <c r="E89" s="934"/>
      <c r="F89" s="934"/>
      <c r="G89" s="934"/>
      <c r="H89" s="934"/>
    </row>
    <row r="90" spans="1:8">
      <c r="A90" s="934"/>
      <c r="B90" s="934"/>
      <c r="C90" s="934"/>
      <c r="D90" s="934"/>
      <c r="E90" s="934"/>
      <c r="F90" s="934"/>
      <c r="G90" s="934"/>
      <c r="H90" s="934"/>
    </row>
    <row r="91" spans="1:8">
      <c r="A91" s="934"/>
      <c r="B91" s="934"/>
      <c r="C91" s="934"/>
      <c r="D91" s="934"/>
      <c r="E91" s="934"/>
      <c r="F91" s="934"/>
      <c r="G91" s="934"/>
      <c r="H91" s="934"/>
    </row>
    <row r="92" spans="1:8">
      <c r="A92" s="934"/>
      <c r="B92" s="934"/>
      <c r="C92" s="934"/>
      <c r="D92" s="934"/>
      <c r="E92" s="934"/>
      <c r="F92" s="934"/>
      <c r="G92" s="934"/>
      <c r="H92" s="934"/>
    </row>
    <row r="93" spans="1:8">
      <c r="A93" s="934"/>
      <c r="B93" s="934"/>
      <c r="C93" s="934"/>
      <c r="D93" s="934"/>
      <c r="E93" s="934"/>
      <c r="F93" s="934"/>
      <c r="G93" s="934"/>
      <c r="H93" s="934"/>
    </row>
    <row r="94" spans="1:8">
      <c r="A94" s="934"/>
      <c r="B94" s="934"/>
      <c r="C94" s="934"/>
      <c r="D94" s="934"/>
      <c r="E94" s="934"/>
      <c r="F94" s="934"/>
      <c r="G94" s="934"/>
      <c r="H94" s="934"/>
    </row>
    <row r="95" spans="1:8">
      <c r="A95" s="934"/>
      <c r="B95" s="934"/>
      <c r="C95" s="934"/>
      <c r="D95" s="934"/>
      <c r="E95" s="934"/>
      <c r="F95" s="934"/>
      <c r="G95" s="934"/>
      <c r="H95" s="934"/>
    </row>
    <row r="96" spans="1:8">
      <c r="A96" s="934"/>
      <c r="B96" s="934"/>
      <c r="C96" s="934"/>
      <c r="D96" s="934"/>
      <c r="E96" s="934"/>
      <c r="F96" s="934"/>
      <c r="G96" s="934"/>
      <c r="H96" s="934"/>
    </row>
    <row r="97" spans="1:8">
      <c r="A97" s="934"/>
      <c r="B97" s="934"/>
      <c r="C97" s="934"/>
      <c r="D97" s="934"/>
      <c r="E97" s="934"/>
      <c r="F97" s="934"/>
      <c r="G97" s="934"/>
      <c r="H97" s="934"/>
    </row>
    <row r="98" spans="1:8">
      <c r="A98" s="934"/>
      <c r="B98" s="934"/>
      <c r="C98" s="934"/>
      <c r="D98" s="934"/>
      <c r="E98" s="934"/>
      <c r="F98" s="934"/>
      <c r="G98" s="934"/>
      <c r="H98" s="934"/>
    </row>
    <row r="99" spans="1:8">
      <c r="A99" s="934"/>
      <c r="B99" s="934"/>
      <c r="C99" s="934"/>
      <c r="D99" s="934"/>
      <c r="E99" s="934"/>
      <c r="F99" s="934"/>
      <c r="G99" s="934"/>
      <c r="H99" s="934"/>
    </row>
    <row r="100" spans="1:8">
      <c r="A100" s="934"/>
      <c r="B100" s="934"/>
      <c r="C100" s="934"/>
      <c r="D100" s="934"/>
      <c r="E100" s="934"/>
      <c r="F100" s="934"/>
      <c r="G100" s="934"/>
      <c r="H100" s="934"/>
    </row>
    <row r="101" spans="1:8">
      <c r="A101" s="934"/>
      <c r="B101" s="934"/>
      <c r="C101" s="934"/>
      <c r="D101" s="934"/>
      <c r="E101" s="934"/>
      <c r="F101" s="934"/>
      <c r="G101" s="934"/>
      <c r="H101" s="934"/>
    </row>
    <row r="102" spans="1:8">
      <c r="A102" s="934"/>
      <c r="B102" s="934"/>
      <c r="C102" s="934"/>
      <c r="D102" s="934"/>
      <c r="E102" s="934"/>
      <c r="F102" s="934"/>
      <c r="G102" s="934"/>
      <c r="H102" s="934"/>
    </row>
    <row r="103" spans="1:8">
      <c r="A103" s="934"/>
      <c r="B103" s="934"/>
      <c r="C103" s="934"/>
      <c r="D103" s="934"/>
      <c r="E103" s="934"/>
      <c r="F103" s="934"/>
      <c r="G103" s="934"/>
      <c r="H103" s="934"/>
    </row>
  </sheetData>
  <mergeCells count="2">
    <mergeCell ref="A12:C12"/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N30"/>
  <sheetViews>
    <sheetView workbookViewId="0">
      <selection activeCell="L33" sqref="L33"/>
    </sheetView>
  </sheetViews>
  <sheetFormatPr defaultRowHeight="15"/>
  <cols>
    <col min="1" max="1" width="19.375" style="920" bestFit="1" customWidth="1"/>
    <col min="2" max="2" width="10" style="920" bestFit="1" customWidth="1"/>
    <col min="3" max="3" width="10.625" style="920" customWidth="1"/>
    <col min="4" max="5" width="9" style="920"/>
    <col min="6" max="6" width="11.875" style="920" customWidth="1"/>
    <col min="7" max="7" width="9" style="920"/>
    <col min="8" max="8" width="12.125" style="920" customWidth="1"/>
    <col min="9" max="9" width="9" style="920"/>
    <col min="10" max="10" width="7.75" style="920" customWidth="1"/>
    <col min="11" max="16384" width="9" style="920"/>
  </cols>
  <sheetData>
    <row r="1" spans="1:14">
      <c r="A1" s="346"/>
      <c r="B1" s="347"/>
      <c r="C1" s="348"/>
      <c r="D1" s="348"/>
      <c r="E1" s="349" t="s">
        <v>41</v>
      </c>
      <c r="F1" s="350" t="s">
        <v>94</v>
      </c>
      <c r="G1" s="351" t="s">
        <v>42</v>
      </c>
      <c r="H1" s="352"/>
      <c r="I1" s="928"/>
      <c r="J1" s="929"/>
    </row>
    <row r="2" spans="1:14">
      <c r="A2" s="353"/>
      <c r="B2" s="354"/>
      <c r="C2" s="355"/>
      <c r="D2" s="355"/>
      <c r="E2" s="356" t="s">
        <v>43</v>
      </c>
      <c r="F2" s="354" t="s">
        <v>76</v>
      </c>
      <c r="G2" s="354" t="s">
        <v>44</v>
      </c>
      <c r="H2" s="357">
        <v>44544</v>
      </c>
      <c r="I2" s="930"/>
      <c r="J2" s="931"/>
    </row>
    <row r="3" spans="1:14">
      <c r="A3" s="353"/>
      <c r="B3" s="354"/>
      <c r="C3" s="355"/>
      <c r="D3" s="355"/>
      <c r="E3" s="356" t="s">
        <v>45</v>
      </c>
      <c r="F3" s="354" t="s">
        <v>251</v>
      </c>
      <c r="G3" s="354" t="s">
        <v>44</v>
      </c>
      <c r="H3" s="357">
        <v>44545</v>
      </c>
      <c r="I3" s="930"/>
      <c r="J3" s="931"/>
    </row>
    <row r="4" spans="1:14">
      <c r="A4" s="353"/>
      <c r="B4" s="354"/>
      <c r="C4" s="355"/>
      <c r="D4" s="355"/>
      <c r="E4" s="356" t="s">
        <v>46</v>
      </c>
      <c r="F4" s="358" t="s">
        <v>47</v>
      </c>
      <c r="G4" s="354"/>
      <c r="H4" s="359"/>
      <c r="I4" s="930"/>
      <c r="J4" s="931"/>
    </row>
    <row r="5" spans="1:14">
      <c r="A5" s="353"/>
      <c r="B5" s="354"/>
      <c r="C5" s="355"/>
      <c r="D5" s="355"/>
      <c r="E5" s="356" t="s">
        <v>48</v>
      </c>
      <c r="F5" s="358" t="s">
        <v>93</v>
      </c>
      <c r="G5" s="354"/>
      <c r="H5" s="359"/>
      <c r="I5" s="930"/>
      <c r="J5" s="931"/>
    </row>
    <row r="6" spans="1:14" ht="15.75" thickBot="1">
      <c r="A6" s="360"/>
      <c r="B6" s="361"/>
      <c r="C6" s="362"/>
      <c r="D6" s="362"/>
      <c r="E6" s="363" t="s">
        <v>49</v>
      </c>
      <c r="F6" s="364" t="s">
        <v>265</v>
      </c>
      <c r="G6" s="361"/>
      <c r="H6" s="365"/>
      <c r="I6" s="932"/>
      <c r="J6" s="933"/>
    </row>
    <row r="7" spans="1:14" ht="15.75" thickBot="1">
      <c r="A7" s="366" t="s">
        <v>8</v>
      </c>
      <c r="B7" s="367" t="s">
        <v>9</v>
      </c>
      <c r="C7" s="1181" t="s">
        <v>93</v>
      </c>
      <c r="D7" s="1182"/>
      <c r="E7" s="1182"/>
      <c r="F7" s="1183"/>
      <c r="G7" s="368" t="s">
        <v>52</v>
      </c>
      <c r="H7" s="369" t="s">
        <v>4</v>
      </c>
      <c r="I7" s="934"/>
      <c r="J7" s="934"/>
      <c r="K7" s="358"/>
      <c r="L7" s="358"/>
      <c r="M7" s="358"/>
      <c r="N7" s="358"/>
    </row>
    <row r="8" spans="1:14" ht="15.75" thickBot="1">
      <c r="A8" s="370">
        <v>518</v>
      </c>
      <c r="B8" s="392">
        <v>40010</v>
      </c>
      <c r="C8" s="371" t="s">
        <v>50</v>
      </c>
      <c r="D8" s="372" t="s">
        <v>36</v>
      </c>
      <c r="E8" s="372" t="s">
        <v>37</v>
      </c>
      <c r="F8" s="373" t="s">
        <v>51</v>
      </c>
      <c r="G8" s="374"/>
      <c r="H8" s="375"/>
      <c r="I8" s="374"/>
      <c r="J8" s="374"/>
      <c r="K8" s="358"/>
      <c r="L8" s="358"/>
      <c r="M8" s="358"/>
      <c r="N8" s="358"/>
    </row>
    <row r="9" spans="1:14" ht="15.75" thickBot="1">
      <c r="A9" s="376"/>
      <c r="B9" s="377"/>
      <c r="C9" s="378">
        <f>B15</f>
        <v>28.450000000000045</v>
      </c>
      <c r="D9" s="379"/>
      <c r="E9" s="379"/>
      <c r="F9" s="380"/>
      <c r="G9" s="361"/>
      <c r="H9" s="381"/>
      <c r="I9" s="354"/>
      <c r="J9" s="354"/>
      <c r="K9" s="358"/>
      <c r="L9" s="358"/>
      <c r="M9" s="358"/>
      <c r="N9" s="358"/>
    </row>
    <row r="10" spans="1:14" ht="15.75" thickBot="1">
      <c r="A10" s="358"/>
      <c r="B10" s="358"/>
      <c r="C10" s="358"/>
      <c r="D10" s="358"/>
      <c r="E10" s="358"/>
      <c r="F10" s="358"/>
      <c r="G10" s="358"/>
      <c r="H10" s="358"/>
      <c r="I10" s="358"/>
      <c r="J10" s="358"/>
      <c r="K10" s="358"/>
      <c r="L10" s="358"/>
      <c r="M10" s="358"/>
      <c r="N10" s="358"/>
    </row>
    <row r="11" spans="1:14" ht="15.75" thickBot="1">
      <c r="A11" s="718"/>
      <c r="B11" s="511" t="s">
        <v>55</v>
      </c>
      <c r="C11" s="562"/>
      <c r="D11" s="354"/>
      <c r="E11" s="354"/>
      <c r="F11" s="358"/>
      <c r="G11" s="358"/>
      <c r="H11" s="358"/>
      <c r="I11" s="358"/>
      <c r="J11" s="358"/>
      <c r="K11" s="358"/>
      <c r="L11" s="358"/>
      <c r="M11" s="358"/>
      <c r="N11" s="358"/>
    </row>
    <row r="12" spans="1:14" ht="15.75" thickBot="1">
      <c r="A12" s="718"/>
      <c r="B12" s="979" t="s">
        <v>4</v>
      </c>
      <c r="C12" s="562"/>
      <c r="D12" s="354"/>
      <c r="E12" s="354"/>
      <c r="F12" s="358"/>
      <c r="G12" s="358"/>
      <c r="H12" s="358"/>
      <c r="I12" s="358"/>
      <c r="J12" s="358"/>
      <c r="K12" s="358"/>
      <c r="L12" s="358"/>
      <c r="M12" s="358"/>
      <c r="N12" s="358"/>
    </row>
    <row r="13" spans="1:14">
      <c r="A13" s="980" t="s">
        <v>26</v>
      </c>
      <c r="B13" s="908">
        <f>C20</f>
        <v>14.950000000000045</v>
      </c>
      <c r="C13" s="562"/>
      <c r="D13" s="354"/>
      <c r="E13" s="354"/>
      <c r="F13" s="358"/>
      <c r="G13" s="358"/>
      <c r="H13" s="358"/>
      <c r="I13" s="358"/>
      <c r="J13" s="358"/>
      <c r="K13" s="358"/>
      <c r="L13" s="358"/>
      <c r="M13" s="358"/>
      <c r="N13" s="358"/>
    </row>
    <row r="14" spans="1:14" ht="15.75" thickBot="1">
      <c r="A14" s="981" t="s">
        <v>27</v>
      </c>
      <c r="B14" s="909">
        <f>1.5+12</f>
        <v>13.5</v>
      </c>
      <c r="C14" s="562"/>
      <c r="D14" s="354"/>
      <c r="E14" s="354"/>
      <c r="F14" s="358"/>
      <c r="G14" s="358"/>
      <c r="H14" s="358"/>
      <c r="I14" s="358"/>
      <c r="J14" s="358"/>
      <c r="K14" s="358"/>
      <c r="L14" s="358"/>
      <c r="M14" s="358"/>
      <c r="N14" s="358"/>
    </row>
    <row r="15" spans="1:14">
      <c r="A15" s="382" t="s">
        <v>62</v>
      </c>
      <c r="B15" s="384">
        <f>SUM(B13:B14)</f>
        <v>28.450000000000045</v>
      </c>
      <c r="C15" s="562"/>
      <c r="D15" s="354"/>
      <c r="E15" s="354"/>
      <c r="F15" s="358"/>
      <c r="G15" s="358"/>
      <c r="H15" s="358"/>
      <c r="I15" s="358"/>
      <c r="J15" s="358"/>
      <c r="K15" s="358"/>
      <c r="L15" s="358"/>
      <c r="M15" s="358"/>
      <c r="N15" s="358"/>
    </row>
    <row r="16" spans="1:14">
      <c r="A16" s="383"/>
      <c r="B16" s="383"/>
      <c r="C16" s="354"/>
      <c r="D16" s="354"/>
      <c r="E16" s="354"/>
      <c r="F16" s="358"/>
      <c r="G16" s="358"/>
      <c r="H16" s="358"/>
      <c r="I16" s="358"/>
      <c r="J16" s="358"/>
      <c r="K16" s="358"/>
      <c r="L16" s="358"/>
      <c r="M16" s="358"/>
      <c r="N16" s="358"/>
    </row>
    <row r="17" spans="1:14">
      <c r="A17" s="659"/>
      <c r="B17" s="659"/>
      <c r="C17" s="354"/>
      <c r="D17" s="354"/>
      <c r="E17" s="354"/>
      <c r="F17" s="358"/>
      <c r="G17" s="358"/>
      <c r="H17" s="358"/>
      <c r="I17" s="358"/>
      <c r="J17" s="358"/>
      <c r="K17" s="358"/>
      <c r="L17" s="358"/>
      <c r="M17" s="358"/>
      <c r="N17" s="358"/>
    </row>
    <row r="18" spans="1:14">
      <c r="A18" s="1265" t="s">
        <v>374</v>
      </c>
      <c r="B18" s="1265"/>
      <c r="C18" s="1265"/>
      <c r="D18" s="354"/>
      <c r="E18" s="354"/>
      <c r="F18" s="358"/>
      <c r="G18" s="358"/>
      <c r="H18" s="358"/>
      <c r="I18" s="358"/>
      <c r="J18" s="358"/>
      <c r="K18" s="358"/>
      <c r="L18" s="358"/>
      <c r="M18" s="358"/>
      <c r="N18" s="358"/>
    </row>
    <row r="19" spans="1:14">
      <c r="A19" s="382" t="s">
        <v>143</v>
      </c>
      <c r="B19" s="384" t="s">
        <v>375</v>
      </c>
      <c r="C19" s="354" t="s">
        <v>121</v>
      </c>
      <c r="D19" s="354"/>
      <c r="E19" s="354"/>
      <c r="F19" s="358"/>
      <c r="G19" s="358"/>
      <c r="H19" s="358"/>
      <c r="I19" s="358"/>
      <c r="J19" s="358"/>
      <c r="K19" s="358"/>
      <c r="L19" s="358"/>
      <c r="M19" s="358"/>
      <c r="N19" s="358"/>
    </row>
    <row r="20" spans="1:14">
      <c r="A20" s="382">
        <f>737+3+0.5</f>
        <v>740.5</v>
      </c>
      <c r="B20" s="384">
        <f>725.55</f>
        <v>725.55</v>
      </c>
      <c r="C20" s="982">
        <f>A20-B20</f>
        <v>14.950000000000045</v>
      </c>
      <c r="D20" s="354"/>
      <c r="E20" s="354"/>
      <c r="F20" s="358"/>
      <c r="G20" s="358"/>
      <c r="H20" s="358"/>
      <c r="I20" s="358"/>
      <c r="J20" s="358"/>
      <c r="K20" s="358"/>
      <c r="L20" s="358"/>
      <c r="M20" s="358"/>
      <c r="N20" s="358"/>
    </row>
    <row r="21" spans="1:14">
      <c r="A21" s="384"/>
      <c r="B21" s="384"/>
      <c r="C21" s="562"/>
      <c r="D21" s="354"/>
      <c r="E21" s="354"/>
      <c r="F21" s="358"/>
      <c r="G21" s="358"/>
      <c r="H21" s="358"/>
      <c r="I21" s="358"/>
      <c r="J21" s="358"/>
      <c r="K21" s="358"/>
      <c r="L21" s="358"/>
      <c r="M21" s="358"/>
      <c r="N21" s="358"/>
    </row>
    <row r="22" spans="1:14">
      <c r="A22" s="701"/>
      <c r="B22" s="706"/>
      <c r="C22" s="562"/>
      <c r="D22" s="354"/>
      <c r="E22" s="354"/>
      <c r="F22" s="358"/>
      <c r="G22" s="358"/>
      <c r="H22" s="358"/>
      <c r="I22" s="358"/>
      <c r="J22" s="358"/>
      <c r="K22" s="358"/>
      <c r="L22" s="358"/>
      <c r="M22" s="358"/>
      <c r="N22" s="358"/>
    </row>
    <row r="23" spans="1:14">
      <c r="A23" s="701"/>
      <c r="B23" s="706"/>
      <c r="C23" s="969"/>
      <c r="D23" s="358"/>
      <c r="E23" s="358"/>
      <c r="F23" s="358"/>
      <c r="G23" s="358"/>
      <c r="H23" s="358"/>
      <c r="I23" s="358"/>
      <c r="J23" s="358"/>
      <c r="K23" s="358"/>
      <c r="L23" s="358"/>
      <c r="M23" s="358"/>
      <c r="N23" s="358"/>
    </row>
    <row r="24" spans="1:14">
      <c r="A24" s="796"/>
      <c r="B24" s="970"/>
      <c r="C24" s="796"/>
      <c r="D24" s="358"/>
      <c r="E24" s="358"/>
      <c r="F24" s="358"/>
      <c r="G24" s="358"/>
      <c r="H24" s="358"/>
      <c r="I24" s="358"/>
      <c r="J24" s="358"/>
      <c r="K24" s="358"/>
      <c r="L24" s="358"/>
      <c r="M24" s="358"/>
      <c r="N24" s="358"/>
    </row>
    <row r="25" spans="1:14">
      <c r="A25" s="796"/>
      <c r="B25" s="970"/>
      <c r="C25" s="796"/>
      <c r="D25" s="358"/>
      <c r="E25" s="358"/>
      <c r="F25" s="358"/>
      <c r="G25" s="358"/>
      <c r="H25" s="358"/>
      <c r="I25" s="358"/>
      <c r="J25" s="358"/>
      <c r="K25" s="358"/>
      <c r="L25" s="358"/>
      <c r="M25" s="358"/>
      <c r="N25" s="358"/>
    </row>
    <row r="26" spans="1:14">
      <c r="A26" s="358"/>
      <c r="B26" s="358"/>
      <c r="C26" s="358"/>
      <c r="D26" s="358"/>
      <c r="E26" s="358"/>
      <c r="F26" s="358"/>
      <c r="G26" s="358"/>
      <c r="H26" s="358"/>
      <c r="I26" s="358"/>
      <c r="J26" s="358"/>
      <c r="K26" s="358"/>
      <c r="L26" s="358"/>
      <c r="M26" s="358"/>
      <c r="N26" s="358"/>
    </row>
    <row r="27" spans="1:14">
      <c r="A27" s="358"/>
      <c r="B27" s="358"/>
      <c r="C27" s="358"/>
      <c r="D27" s="358"/>
      <c r="E27" s="358"/>
      <c r="F27" s="358"/>
      <c r="G27" s="358"/>
      <c r="H27" s="358"/>
      <c r="I27" s="358"/>
      <c r="J27" s="358"/>
      <c r="K27" s="358"/>
      <c r="L27" s="358"/>
      <c r="M27" s="358"/>
      <c r="N27" s="358"/>
    </row>
    <row r="28" spans="1:14">
      <c r="A28" s="796"/>
      <c r="B28" s="970"/>
      <c r="C28" s="796"/>
      <c r="D28" s="358"/>
      <c r="E28" s="358"/>
      <c r="F28" s="358"/>
      <c r="G28" s="358"/>
      <c r="H28" s="358"/>
      <c r="I28" s="358"/>
      <c r="J28" s="358"/>
      <c r="K28" s="358"/>
      <c r="L28" s="358"/>
      <c r="M28" s="358"/>
      <c r="N28" s="358"/>
    </row>
    <row r="29" spans="1:14">
      <c r="A29" s="969"/>
      <c r="B29" s="969"/>
      <c r="C29" s="969"/>
    </row>
    <row r="30" spans="1:14">
      <c r="A30" s="969"/>
      <c r="B30" s="969"/>
      <c r="C30" s="969"/>
    </row>
  </sheetData>
  <mergeCells count="2">
    <mergeCell ref="C7:F7"/>
    <mergeCell ref="A18:C18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3"/>
  <sheetViews>
    <sheetView zoomScale="80" zoomScaleNormal="80" workbookViewId="0">
      <selection activeCell="I3" sqref="I3"/>
    </sheetView>
  </sheetViews>
  <sheetFormatPr defaultColWidth="9" defaultRowHeight="15"/>
  <cols>
    <col min="1" max="1" width="27.5" style="923" customWidth="1"/>
    <col min="2" max="2" width="10" style="923" bestFit="1" customWidth="1"/>
    <col min="3" max="5" width="9" style="923"/>
    <col min="6" max="6" width="14.125" style="923" customWidth="1"/>
    <col min="7" max="7" width="9" style="923"/>
    <col min="8" max="8" width="14.25" style="923" customWidth="1"/>
    <col min="9" max="16384" width="9" style="923"/>
  </cols>
  <sheetData>
    <row r="1" spans="1:13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922"/>
      <c r="J1" s="415"/>
      <c r="K1" s="415"/>
      <c r="L1" s="415"/>
      <c r="M1" s="415"/>
    </row>
    <row r="2" spans="1:13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416">
        <v>44357</v>
      </c>
      <c r="I2" s="924"/>
      <c r="J2" s="415"/>
      <c r="K2" s="415"/>
      <c r="L2" s="415"/>
      <c r="M2" s="415"/>
    </row>
    <row r="3" spans="1:13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416">
        <v>44988</v>
      </c>
      <c r="I3" s="924"/>
      <c r="J3" s="415"/>
      <c r="K3" s="415"/>
      <c r="L3" s="415"/>
      <c r="M3" s="415"/>
    </row>
    <row r="4" spans="1:13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924"/>
      <c r="J4" s="415"/>
      <c r="K4" s="415"/>
      <c r="L4" s="415"/>
      <c r="M4" s="415"/>
    </row>
    <row r="5" spans="1:13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924"/>
      <c r="J5" s="415"/>
      <c r="K5" s="415"/>
      <c r="L5" s="415"/>
      <c r="M5" s="415"/>
    </row>
    <row r="6" spans="1:13" ht="15.75" thickBot="1">
      <c r="A6" s="420"/>
      <c r="B6" s="911"/>
      <c r="C6" s="422"/>
      <c r="D6" s="422"/>
      <c r="E6" s="423" t="s">
        <v>49</v>
      </c>
      <c r="F6" s="424" t="s">
        <v>446</v>
      </c>
      <c r="G6" s="911"/>
      <c r="H6" s="425"/>
      <c r="I6" s="925"/>
      <c r="J6" s="415"/>
      <c r="K6" s="415"/>
      <c r="L6" s="415"/>
      <c r="M6" s="415"/>
    </row>
    <row r="7" spans="1:13" ht="15.75" thickBot="1">
      <c r="A7" s="428" t="s">
        <v>8</v>
      </c>
      <c r="B7" s="429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28</v>
      </c>
      <c r="I7" s="926"/>
      <c r="J7" s="415"/>
      <c r="K7" s="415"/>
      <c r="L7" s="415"/>
      <c r="M7" s="415"/>
    </row>
    <row r="8" spans="1:13" ht="15.75" thickBot="1">
      <c r="A8" s="432">
        <v>526</v>
      </c>
      <c r="B8" s="433">
        <v>25010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37"/>
      <c r="I8" s="419"/>
      <c r="J8" s="415"/>
      <c r="K8" s="415"/>
      <c r="L8" s="415"/>
      <c r="M8" s="415"/>
    </row>
    <row r="9" spans="1:13" ht="15.75" thickBot="1">
      <c r="A9" s="438"/>
      <c r="B9" s="439"/>
      <c r="C9" s="440"/>
      <c r="D9" s="441"/>
      <c r="E9" s="441">
        <f>ROUNDUP(B15,0)</f>
        <v>176</v>
      </c>
      <c r="F9" s="442"/>
      <c r="G9" s="911"/>
      <c r="H9" s="912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>
      <c r="A11" s="1266" t="s">
        <v>357</v>
      </c>
      <c r="B11" s="1266"/>
      <c r="C11" s="1266"/>
      <c r="D11" s="415"/>
      <c r="E11" s="415"/>
      <c r="F11" s="415"/>
      <c r="G11" s="415"/>
      <c r="H11" s="415"/>
      <c r="I11" s="415"/>
      <c r="J11" s="415"/>
      <c r="K11" s="415"/>
      <c r="L11" s="415"/>
      <c r="M11" s="415"/>
    </row>
    <row r="12" spans="1:13">
      <c r="A12" s="749"/>
      <c r="B12" s="749"/>
      <c r="C12" s="749"/>
      <c r="D12" s="415"/>
      <c r="E12" s="415"/>
      <c r="F12" s="415"/>
      <c r="G12" s="415"/>
      <c r="H12" s="415"/>
      <c r="I12" s="415"/>
      <c r="J12" s="415"/>
      <c r="K12" s="415"/>
      <c r="L12" s="415"/>
      <c r="M12" s="415"/>
    </row>
    <row r="13" spans="1:13">
      <c r="A13" s="628" t="s">
        <v>6</v>
      </c>
      <c r="B13" s="471">
        <v>63.33</v>
      </c>
      <c r="C13" s="472" t="s">
        <v>4</v>
      </c>
      <c r="D13" s="415"/>
      <c r="E13" s="415"/>
      <c r="F13" s="415"/>
      <c r="G13" s="415"/>
      <c r="H13" s="415"/>
      <c r="I13" s="415"/>
      <c r="J13" s="415"/>
      <c r="K13" s="415"/>
      <c r="L13" s="415"/>
      <c r="M13" s="415"/>
    </row>
    <row r="14" spans="1:13">
      <c r="A14" s="628" t="s">
        <v>7</v>
      </c>
      <c r="B14" s="471">
        <v>25</v>
      </c>
      <c r="C14" s="472" t="s">
        <v>4</v>
      </c>
      <c r="D14" s="415"/>
      <c r="E14" s="415"/>
      <c r="F14" s="415"/>
      <c r="G14" s="415"/>
      <c r="H14" s="415"/>
      <c r="I14" s="415"/>
      <c r="J14" s="415"/>
      <c r="K14" s="415"/>
      <c r="L14" s="415"/>
      <c r="M14" s="415"/>
    </row>
    <row r="15" spans="1:13">
      <c r="A15" s="628" t="s">
        <v>19</v>
      </c>
      <c r="B15" s="471">
        <f>(B13*B14)/9</f>
        <v>175.91666666666666</v>
      </c>
      <c r="C15" s="472" t="s">
        <v>28</v>
      </c>
      <c r="D15" s="415"/>
      <c r="E15" s="415"/>
      <c r="F15" s="415"/>
      <c r="G15" s="415"/>
      <c r="H15" s="415"/>
      <c r="I15" s="415"/>
      <c r="J15" s="415"/>
      <c r="K15" s="415"/>
      <c r="L15" s="415"/>
      <c r="M15" s="415"/>
    </row>
    <row r="16" spans="1:13">
      <c r="A16" s="415"/>
      <c r="B16" s="415"/>
      <c r="C16" s="415"/>
      <c r="D16" s="415"/>
      <c r="E16" s="415"/>
      <c r="F16" s="415"/>
      <c r="G16" s="415"/>
      <c r="H16" s="415"/>
      <c r="I16" s="415"/>
      <c r="J16" s="415"/>
      <c r="K16" s="415"/>
      <c r="L16" s="415"/>
      <c r="M16" s="415"/>
    </row>
    <row r="17" spans="1:13">
      <c r="A17" s="415"/>
      <c r="B17" s="415"/>
      <c r="C17" s="4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</row>
    <row r="18" spans="1:13" ht="15.75" thickBot="1"/>
    <row r="19" spans="1:13">
      <c r="A19" s="402"/>
      <c r="B19" s="403"/>
      <c r="C19" s="404"/>
      <c r="D19" s="404"/>
      <c r="E19" s="405" t="s">
        <v>41</v>
      </c>
      <c r="F19" s="406" t="s">
        <v>94</v>
      </c>
      <c r="G19" s="407"/>
      <c r="H19" s="408"/>
      <c r="I19" s="922"/>
    </row>
    <row r="20" spans="1:13">
      <c r="A20" s="412"/>
      <c r="B20" s="383"/>
      <c r="C20" s="413"/>
      <c r="D20" s="413"/>
      <c r="E20" s="414" t="s">
        <v>43</v>
      </c>
      <c r="F20" s="383" t="s">
        <v>251</v>
      </c>
      <c r="G20" s="383" t="s">
        <v>44</v>
      </c>
      <c r="H20" s="416">
        <v>44357</v>
      </c>
      <c r="I20" s="924"/>
    </row>
    <row r="21" spans="1:13">
      <c r="A21" s="412"/>
      <c r="B21" s="383"/>
      <c r="C21" s="413"/>
      <c r="D21" s="413"/>
      <c r="E21" s="414" t="s">
        <v>45</v>
      </c>
      <c r="F21" s="383"/>
      <c r="G21" s="383" t="s">
        <v>44</v>
      </c>
      <c r="H21" s="416"/>
      <c r="I21" s="924"/>
    </row>
    <row r="22" spans="1:13">
      <c r="A22" s="412"/>
      <c r="B22" s="383"/>
      <c r="C22" s="413"/>
      <c r="D22" s="413"/>
      <c r="E22" s="414" t="s">
        <v>46</v>
      </c>
      <c r="F22" s="415" t="s">
        <v>47</v>
      </c>
      <c r="G22" s="383"/>
      <c r="H22" s="419"/>
      <c r="I22" s="924"/>
    </row>
    <row r="23" spans="1:13">
      <c r="A23" s="412"/>
      <c r="B23" s="383"/>
      <c r="C23" s="413"/>
      <c r="D23" s="413"/>
      <c r="E23" s="414" t="s">
        <v>48</v>
      </c>
      <c r="F23" s="415" t="s">
        <v>93</v>
      </c>
      <c r="G23" s="383"/>
      <c r="H23" s="419"/>
      <c r="I23" s="924"/>
    </row>
    <row r="24" spans="1:13" ht="15.75" thickBot="1">
      <c r="A24" s="420"/>
      <c r="B24" s="911"/>
      <c r="C24" s="422"/>
      <c r="D24" s="422"/>
      <c r="E24" s="423" t="s">
        <v>49</v>
      </c>
      <c r="F24" s="424" t="s">
        <v>447</v>
      </c>
      <c r="G24" s="911"/>
      <c r="H24" s="425"/>
      <c r="I24" s="925"/>
    </row>
    <row r="25" spans="1:13" ht="15.75" thickBot="1">
      <c r="A25" s="428" t="s">
        <v>8</v>
      </c>
      <c r="B25" s="429" t="s">
        <v>9</v>
      </c>
      <c r="C25" s="1181" t="s">
        <v>93</v>
      </c>
      <c r="D25" s="1182"/>
      <c r="E25" s="1182"/>
      <c r="F25" s="1183"/>
      <c r="G25" s="430" t="s">
        <v>52</v>
      </c>
      <c r="H25" s="431" t="s">
        <v>28</v>
      </c>
      <c r="I25" s="926"/>
    </row>
    <row r="26" spans="1:13" ht="15.75" thickBot="1">
      <c r="A26" s="432">
        <v>526</v>
      </c>
      <c r="B26" s="433">
        <v>30010</v>
      </c>
      <c r="C26" s="434" t="s">
        <v>50</v>
      </c>
      <c r="D26" s="435" t="s">
        <v>36</v>
      </c>
      <c r="E26" s="435" t="s">
        <v>37</v>
      </c>
      <c r="F26" s="436" t="s">
        <v>51</v>
      </c>
      <c r="G26" s="419"/>
      <c r="H26" s="437"/>
      <c r="I26" s="419"/>
    </row>
    <row r="27" spans="1:13" ht="15.75" thickBot="1">
      <c r="A27" s="438"/>
      <c r="B27" s="439"/>
      <c r="C27" s="440"/>
      <c r="D27" s="441"/>
      <c r="E27" s="441">
        <f>ROUNDUP(B33,0)</f>
        <v>212</v>
      </c>
      <c r="F27" s="442"/>
      <c r="G27" s="911"/>
      <c r="H27" s="912"/>
      <c r="I27" s="383"/>
    </row>
    <row r="28" spans="1:13">
      <c r="A28" s="415"/>
      <c r="B28" s="415"/>
      <c r="C28" s="415"/>
      <c r="D28" s="415"/>
      <c r="E28" s="415"/>
      <c r="F28" s="415"/>
      <c r="G28" s="415"/>
      <c r="H28" s="415"/>
      <c r="I28" s="415"/>
    </row>
    <row r="29" spans="1:13">
      <c r="A29" s="1266" t="s">
        <v>358</v>
      </c>
      <c r="B29" s="1266"/>
      <c r="C29" s="1266"/>
      <c r="D29" s="415"/>
      <c r="E29" s="415"/>
      <c r="F29" s="415"/>
      <c r="G29" s="415"/>
      <c r="H29" s="415"/>
      <c r="I29" s="415"/>
    </row>
    <row r="30" spans="1:13">
      <c r="A30" s="749"/>
      <c r="B30" s="749"/>
      <c r="C30" s="749"/>
      <c r="D30" s="415"/>
      <c r="E30" s="415"/>
      <c r="F30" s="415"/>
      <c r="G30" s="415"/>
      <c r="H30" s="415"/>
      <c r="I30" s="415"/>
    </row>
    <row r="31" spans="1:13">
      <c r="A31" s="628" t="s">
        <v>6</v>
      </c>
      <c r="B31" s="471">
        <v>63.33</v>
      </c>
      <c r="C31" s="472" t="s">
        <v>4</v>
      </c>
      <c r="D31" s="415"/>
      <c r="E31" s="415"/>
      <c r="F31" s="415"/>
      <c r="G31" s="415"/>
      <c r="H31" s="415"/>
      <c r="I31" s="415"/>
    </row>
    <row r="32" spans="1:13">
      <c r="A32" s="628" t="s">
        <v>7</v>
      </c>
      <c r="B32" s="471">
        <v>30</v>
      </c>
      <c r="C32" s="472" t="s">
        <v>4</v>
      </c>
      <c r="D32" s="415"/>
      <c r="E32" s="415"/>
      <c r="F32" s="415"/>
      <c r="G32" s="415"/>
      <c r="H32" s="415"/>
      <c r="I32" s="415"/>
    </row>
    <row r="33" spans="1:9">
      <c r="A33" s="628" t="s">
        <v>19</v>
      </c>
      <c r="B33" s="471">
        <f>B31*B32/9</f>
        <v>211.1</v>
      </c>
      <c r="C33" s="472" t="s">
        <v>28</v>
      </c>
      <c r="D33" s="415"/>
      <c r="E33" s="415"/>
      <c r="F33" s="415"/>
      <c r="G33" s="415"/>
      <c r="H33" s="415"/>
      <c r="I33" s="415"/>
    </row>
  </sheetData>
  <mergeCells count="4">
    <mergeCell ref="C25:F25"/>
    <mergeCell ref="C7:F7"/>
    <mergeCell ref="A11:C11"/>
    <mergeCell ref="A29:C29"/>
  </mergeCells>
  <pageMargins left="0.7" right="0.7" top="0.75" bottom="0.75" header="0.3" footer="0.3"/>
  <pageSetup orientation="landscape" horizontalDpi="1200" verticalDpi="1200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J33"/>
  <sheetViews>
    <sheetView workbookViewId="0">
      <selection activeCell="O32" sqref="O32"/>
    </sheetView>
  </sheetViews>
  <sheetFormatPr defaultColWidth="9" defaultRowHeight="15"/>
  <cols>
    <col min="1" max="2" width="9" style="610"/>
    <col min="3" max="3" width="10.25" style="610" customWidth="1"/>
    <col min="4" max="16384" width="9" style="610"/>
  </cols>
  <sheetData>
    <row r="1" spans="1:10">
      <c r="A1" s="402"/>
      <c r="B1" s="403"/>
      <c r="C1" s="404"/>
      <c r="D1" s="404"/>
      <c r="E1" s="405" t="s">
        <v>41</v>
      </c>
      <c r="F1" s="406" t="s">
        <v>94</v>
      </c>
      <c r="G1" s="407"/>
      <c r="H1" s="588"/>
    </row>
    <row r="2" spans="1:10">
      <c r="A2" s="412"/>
      <c r="B2" s="383"/>
      <c r="C2" s="413"/>
      <c r="D2" s="413"/>
      <c r="E2" s="414" t="s">
        <v>43</v>
      </c>
      <c r="F2" s="383" t="s">
        <v>76</v>
      </c>
      <c r="G2" s="383" t="s">
        <v>44</v>
      </c>
      <c r="H2" s="589">
        <v>44544</v>
      </c>
    </row>
    <row r="3" spans="1:10">
      <c r="A3" s="412"/>
      <c r="B3" s="383"/>
      <c r="C3" s="413"/>
      <c r="D3" s="413"/>
      <c r="E3" s="414" t="s">
        <v>45</v>
      </c>
      <c r="F3" s="383" t="s">
        <v>251</v>
      </c>
      <c r="G3" s="383" t="s">
        <v>44</v>
      </c>
      <c r="H3" s="589">
        <v>44545</v>
      </c>
    </row>
    <row r="4" spans="1:10">
      <c r="A4" s="412"/>
      <c r="B4" s="383"/>
      <c r="C4" s="413"/>
      <c r="D4" s="413"/>
      <c r="E4" s="414" t="s">
        <v>46</v>
      </c>
      <c r="F4" s="415" t="s">
        <v>47</v>
      </c>
      <c r="G4" s="383"/>
      <c r="H4" s="437"/>
    </row>
    <row r="5" spans="1:10">
      <c r="A5" s="412"/>
      <c r="B5" s="383"/>
      <c r="C5" s="413"/>
      <c r="D5" s="413"/>
      <c r="E5" s="414" t="s">
        <v>48</v>
      </c>
      <c r="F5" s="415" t="s">
        <v>93</v>
      </c>
      <c r="G5" s="383"/>
      <c r="H5" s="437"/>
    </row>
    <row r="6" spans="1:10" ht="15.75" thickBot="1">
      <c r="A6" s="420"/>
      <c r="B6" s="532"/>
      <c r="C6" s="422"/>
      <c r="D6" s="422"/>
      <c r="E6" s="423" t="s">
        <v>49</v>
      </c>
      <c r="F6" s="425" t="s">
        <v>75</v>
      </c>
      <c r="G6" s="425"/>
      <c r="H6" s="590"/>
    </row>
    <row r="7" spans="1:10" ht="15.75" thickBot="1">
      <c r="A7" s="524" t="s">
        <v>8</v>
      </c>
      <c r="B7" s="525" t="s">
        <v>9</v>
      </c>
      <c r="C7" s="1188" t="s">
        <v>93</v>
      </c>
      <c r="D7" s="1189"/>
      <c r="E7" s="1189"/>
      <c r="F7" s="1190"/>
      <c r="G7" s="521" t="s">
        <v>52</v>
      </c>
      <c r="H7" s="522" t="s">
        <v>4</v>
      </c>
    </row>
    <row r="8" spans="1:10" ht="15.75" thickBot="1">
      <c r="A8" s="483">
        <v>526</v>
      </c>
      <c r="B8" s="514">
        <v>90010</v>
      </c>
      <c r="C8" s="485" t="s">
        <v>50</v>
      </c>
      <c r="D8" s="486" t="s">
        <v>36</v>
      </c>
      <c r="E8" s="486" t="s">
        <v>37</v>
      </c>
      <c r="F8" s="487" t="s">
        <v>51</v>
      </c>
      <c r="G8" s="419"/>
      <c r="H8" s="419"/>
    </row>
    <row r="9" spans="1:10" ht="15.75" thickBot="1">
      <c r="A9" s="438"/>
      <c r="B9" s="439"/>
      <c r="C9" s="488">
        <f>C16</f>
        <v>64</v>
      </c>
      <c r="D9" s="618"/>
      <c r="E9" s="618"/>
      <c r="F9" s="619"/>
      <c r="G9" s="383"/>
      <c r="H9" s="383"/>
    </row>
    <row r="11" spans="1:10">
      <c r="A11" s="484"/>
      <c r="B11" s="484"/>
      <c r="C11" s="484"/>
      <c r="D11" s="484"/>
      <c r="E11" s="484"/>
      <c r="F11" s="484"/>
      <c r="G11" s="484"/>
      <c r="H11" s="484"/>
      <c r="I11" s="484"/>
      <c r="J11" s="484"/>
    </row>
    <row r="12" spans="1:10" ht="15.75" thickBot="1">
      <c r="A12" s="484"/>
      <c r="B12" s="484"/>
      <c r="C12" s="484"/>
      <c r="D12" s="484"/>
      <c r="E12" s="484"/>
      <c r="F12" s="484"/>
      <c r="G12" s="559"/>
      <c r="H12" s="484"/>
      <c r="I12" s="484"/>
      <c r="J12" s="484"/>
    </row>
    <row r="13" spans="1:10" ht="15.75" thickBot="1">
      <c r="A13" s="484"/>
      <c r="B13" s="559"/>
      <c r="C13" s="395" t="s">
        <v>18</v>
      </c>
      <c r="D13" s="484"/>
      <c r="E13" s="484"/>
      <c r="F13" s="484"/>
      <c r="G13" s="484"/>
      <c r="H13" s="484"/>
      <c r="I13" s="484"/>
      <c r="J13" s="484"/>
    </row>
    <row r="14" spans="1:10" ht="15.75" thickBot="1">
      <c r="A14" s="484"/>
      <c r="B14" s="395" t="s">
        <v>27</v>
      </c>
      <c r="C14" s="397">
        <v>63.33</v>
      </c>
      <c r="D14" s="484"/>
      <c r="E14" s="484"/>
      <c r="F14" s="484"/>
      <c r="G14" s="484"/>
      <c r="H14" s="484"/>
      <c r="I14" s="484"/>
      <c r="J14" s="484"/>
    </row>
    <row r="15" spans="1:10" ht="15.75" thickBot="1">
      <c r="A15" s="484"/>
      <c r="D15" s="484"/>
      <c r="E15" s="484"/>
      <c r="F15" s="484"/>
      <c r="G15" s="484"/>
      <c r="H15" s="484"/>
      <c r="I15" s="484"/>
      <c r="J15" s="484"/>
    </row>
    <row r="16" spans="1:10" ht="15.75" thickBot="1">
      <c r="B16" s="559" t="s">
        <v>62</v>
      </c>
      <c r="C16" s="398">
        <f>ROUNDUP(SUM(C14:C14),0)</f>
        <v>64</v>
      </c>
      <c r="D16" s="484" t="s">
        <v>4</v>
      </c>
      <c r="E16" s="484"/>
      <c r="F16" s="484"/>
      <c r="G16" s="484"/>
      <c r="H16" s="484"/>
      <c r="I16" s="484"/>
      <c r="J16" s="484"/>
    </row>
    <row r="17" spans="1:10" ht="15.75" thickBot="1">
      <c r="A17" s="446"/>
      <c r="B17" s="446"/>
      <c r="C17" s="446"/>
      <c r="D17" s="446"/>
      <c r="E17" s="484"/>
      <c r="F17" s="484"/>
      <c r="G17" s="484"/>
      <c r="H17" s="484"/>
      <c r="I17" s="484"/>
      <c r="J17" s="484"/>
    </row>
    <row r="18" spans="1:10">
      <c r="A18" s="402"/>
      <c r="B18" s="403"/>
      <c r="C18" s="404"/>
      <c r="D18" s="404"/>
      <c r="E18" s="405" t="s">
        <v>41</v>
      </c>
      <c r="F18" s="406" t="s">
        <v>94</v>
      </c>
      <c r="G18" s="407"/>
      <c r="H18" s="588"/>
      <c r="I18" s="484"/>
      <c r="J18" s="484"/>
    </row>
    <row r="19" spans="1:10">
      <c r="A19" s="412"/>
      <c r="B19" s="383"/>
      <c r="C19" s="413"/>
      <c r="D19" s="413"/>
      <c r="E19" s="414" t="s">
        <v>43</v>
      </c>
      <c r="F19" s="383" t="s">
        <v>76</v>
      </c>
      <c r="G19" s="383" t="s">
        <v>44</v>
      </c>
      <c r="H19" s="589"/>
      <c r="I19" s="484"/>
      <c r="J19" s="484"/>
    </row>
    <row r="20" spans="1:10">
      <c r="A20" s="412"/>
      <c r="B20" s="383"/>
      <c r="C20" s="413"/>
      <c r="D20" s="413"/>
      <c r="E20" s="414" t="s">
        <v>45</v>
      </c>
      <c r="F20" s="383"/>
      <c r="G20" s="383" t="s">
        <v>44</v>
      </c>
      <c r="H20" s="589"/>
      <c r="I20" s="484"/>
      <c r="J20" s="484"/>
    </row>
    <row r="21" spans="1:10">
      <c r="A21" s="412"/>
      <c r="B21" s="383"/>
      <c r="C21" s="413"/>
      <c r="D21" s="413"/>
      <c r="E21" s="414" t="s">
        <v>46</v>
      </c>
      <c r="F21" s="415" t="s">
        <v>47</v>
      </c>
      <c r="G21" s="383"/>
      <c r="H21" s="437"/>
      <c r="I21" s="484"/>
      <c r="J21" s="484"/>
    </row>
    <row r="22" spans="1:10">
      <c r="A22" s="412"/>
      <c r="B22" s="383"/>
      <c r="C22" s="413"/>
      <c r="D22" s="413"/>
      <c r="E22" s="414" t="s">
        <v>48</v>
      </c>
      <c r="F22" s="415" t="s">
        <v>93</v>
      </c>
      <c r="G22" s="383"/>
      <c r="H22" s="437"/>
      <c r="I22" s="484"/>
      <c r="J22" s="484"/>
    </row>
    <row r="23" spans="1:10" ht="15.75" thickBot="1">
      <c r="A23" s="420"/>
      <c r="B23" s="532"/>
      <c r="C23" s="422"/>
      <c r="D23" s="422"/>
      <c r="E23" s="423" t="s">
        <v>49</v>
      </c>
      <c r="F23" s="425" t="s">
        <v>266</v>
      </c>
      <c r="G23" s="425"/>
      <c r="H23" s="590"/>
      <c r="I23" s="484"/>
      <c r="J23" s="484"/>
    </row>
    <row r="24" spans="1:10" ht="15.75" thickBot="1">
      <c r="A24" s="524" t="s">
        <v>8</v>
      </c>
      <c r="B24" s="525" t="s">
        <v>9</v>
      </c>
      <c r="C24" s="1188" t="s">
        <v>93</v>
      </c>
      <c r="D24" s="1189"/>
      <c r="E24" s="1189"/>
      <c r="F24" s="1190"/>
      <c r="G24" s="521" t="s">
        <v>52</v>
      </c>
      <c r="H24" s="522" t="s">
        <v>4</v>
      </c>
      <c r="I24" s="484"/>
      <c r="J24" s="484"/>
    </row>
    <row r="25" spans="1:10" ht="15.75" thickBot="1">
      <c r="A25" s="483">
        <v>526</v>
      </c>
      <c r="B25" s="514">
        <v>90030</v>
      </c>
      <c r="C25" s="485" t="s">
        <v>50</v>
      </c>
      <c r="D25" s="486" t="s">
        <v>36</v>
      </c>
      <c r="E25" s="486" t="s">
        <v>37</v>
      </c>
      <c r="F25" s="487" t="s">
        <v>51</v>
      </c>
      <c r="G25" s="419"/>
      <c r="H25" s="419"/>
      <c r="I25" s="484"/>
      <c r="J25" s="484"/>
    </row>
    <row r="26" spans="1:10" ht="15.75" thickBot="1">
      <c r="A26" s="438"/>
      <c r="B26" s="439"/>
      <c r="C26" s="488">
        <f>C33</f>
        <v>64</v>
      </c>
      <c r="D26" s="618"/>
      <c r="E26" s="618"/>
      <c r="F26" s="619"/>
      <c r="G26" s="383"/>
      <c r="H26" s="383"/>
      <c r="I26" s="484"/>
      <c r="J26" s="484"/>
    </row>
    <row r="27" spans="1:10">
      <c r="I27" s="484"/>
      <c r="J27" s="484"/>
    </row>
    <row r="28" spans="1:10">
      <c r="A28" s="484"/>
      <c r="B28" s="484"/>
      <c r="C28" s="484"/>
      <c r="D28" s="484"/>
      <c r="E28" s="484"/>
      <c r="F28" s="484"/>
      <c r="G28" s="484"/>
      <c r="H28" s="484"/>
      <c r="I28" s="484"/>
      <c r="J28" s="484"/>
    </row>
    <row r="29" spans="1:10" ht="15.75" thickBot="1">
      <c r="A29" s="484"/>
      <c r="B29" s="484"/>
      <c r="C29" s="484"/>
      <c r="D29" s="484"/>
      <c r="E29" s="484"/>
      <c r="F29" s="484"/>
      <c r="G29" s="484"/>
      <c r="H29" s="484"/>
    </row>
    <row r="30" spans="1:10" ht="15.75" thickBot="1">
      <c r="A30" s="484"/>
      <c r="B30" s="559"/>
      <c r="C30" s="396" t="s">
        <v>18</v>
      </c>
      <c r="D30" s="484"/>
      <c r="E30" s="484"/>
      <c r="F30" s="484"/>
      <c r="G30" s="484"/>
      <c r="H30" s="484"/>
    </row>
    <row r="31" spans="1:10" ht="15.75" thickBot="1">
      <c r="A31" s="484"/>
      <c r="B31" s="395" t="s">
        <v>26</v>
      </c>
      <c r="C31" s="395">
        <v>63.33</v>
      </c>
      <c r="D31" s="484"/>
      <c r="E31" s="484"/>
      <c r="F31" s="484"/>
      <c r="G31" s="484"/>
      <c r="H31" s="484"/>
    </row>
    <row r="32" spans="1:10" ht="15.75" thickBot="1">
      <c r="A32" s="484"/>
      <c r="D32" s="484"/>
      <c r="E32" s="484"/>
      <c r="F32" s="484"/>
      <c r="G32" s="484"/>
      <c r="H32" s="484"/>
    </row>
    <row r="33" spans="2:8" ht="15.75" thickBot="1">
      <c r="B33" s="559" t="s">
        <v>62</v>
      </c>
      <c r="C33" s="398">
        <f>ROUNDUP(SUM(C31:C31),0)</f>
        <v>64</v>
      </c>
      <c r="D33" s="484" t="s">
        <v>4</v>
      </c>
      <c r="E33" s="484"/>
      <c r="F33" s="484"/>
      <c r="G33" s="484"/>
      <c r="H33" s="484"/>
    </row>
  </sheetData>
  <mergeCells count="2">
    <mergeCell ref="C7:F7"/>
    <mergeCell ref="C24:F24"/>
  </mergeCells>
  <pageMargins left="0.7" right="0.7" top="0.75" bottom="0.75" header="0.3" footer="0.3"/>
  <pageSetup orientation="landscape" horizontalDpi="1200" verticalDpi="1200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32"/>
  <sheetViews>
    <sheetView workbookViewId="0"/>
  </sheetViews>
  <sheetFormatPr defaultRowHeight="14.25"/>
  <sheetData>
    <row r="1" spans="1:13">
      <c r="A1" s="14"/>
      <c r="B1" s="15"/>
      <c r="C1" s="16"/>
      <c r="D1" s="16"/>
      <c r="E1" s="17" t="s">
        <v>41</v>
      </c>
      <c r="F1" s="18" t="s">
        <v>94</v>
      </c>
      <c r="G1" s="19" t="s">
        <v>42</v>
      </c>
      <c r="H1" s="101"/>
      <c r="I1" s="98"/>
      <c r="J1" s="32"/>
    </row>
    <row r="2" spans="1:13">
      <c r="A2" s="20"/>
      <c r="B2" s="21"/>
      <c r="C2" s="22"/>
      <c r="D2" s="22"/>
      <c r="E2" s="23" t="s">
        <v>43</v>
      </c>
      <c r="F2" s="161" t="s">
        <v>76</v>
      </c>
      <c r="G2" s="21" t="s">
        <v>44</v>
      </c>
      <c r="H2" s="37"/>
      <c r="I2" s="33"/>
      <c r="J2" s="34"/>
    </row>
    <row r="3" spans="1:13">
      <c r="A3" s="20"/>
      <c r="B3" s="21"/>
      <c r="C3" s="22"/>
      <c r="D3" s="22"/>
      <c r="E3" s="23" t="s">
        <v>45</v>
      </c>
      <c r="F3" s="21"/>
      <c r="G3" s="21" t="s">
        <v>44</v>
      </c>
      <c r="H3" s="37"/>
      <c r="I3" s="33"/>
      <c r="J3" s="34"/>
    </row>
    <row r="4" spans="1:13">
      <c r="A4" s="20"/>
      <c r="B4" s="21"/>
      <c r="C4" s="22"/>
      <c r="D4" s="22"/>
      <c r="E4" s="23" t="s">
        <v>46</v>
      </c>
      <c r="F4" s="25" t="s">
        <v>47</v>
      </c>
      <c r="G4" s="21"/>
      <c r="H4" s="38"/>
      <c r="I4" s="33"/>
      <c r="J4" s="34"/>
    </row>
    <row r="5" spans="1:13">
      <c r="A5" s="20"/>
      <c r="B5" s="21"/>
      <c r="C5" s="22"/>
      <c r="D5" s="22"/>
      <c r="E5" s="23" t="s">
        <v>48</v>
      </c>
      <c r="F5" s="162" t="s">
        <v>93</v>
      </c>
      <c r="G5" s="21"/>
      <c r="H5" s="38"/>
      <c r="I5" s="33"/>
      <c r="J5" s="34"/>
    </row>
    <row r="6" spans="1:13" ht="15" thickBot="1">
      <c r="A6" s="20"/>
      <c r="B6" s="21"/>
      <c r="C6" s="104"/>
      <c r="D6" s="104"/>
      <c r="E6" s="105" t="s">
        <v>49</v>
      </c>
      <c r="F6" s="87" t="s">
        <v>91</v>
      </c>
      <c r="G6" s="87"/>
      <c r="H6" s="87"/>
      <c r="I6" s="89"/>
      <c r="J6" s="99"/>
    </row>
    <row r="7" spans="1:13" ht="15" thickBot="1">
      <c r="A7" s="39" t="s">
        <v>8</v>
      </c>
      <c r="B7" s="182" t="s">
        <v>9</v>
      </c>
      <c r="C7" s="1240" t="s">
        <v>93</v>
      </c>
      <c r="D7" s="1240"/>
      <c r="E7" s="1240"/>
      <c r="F7" s="1241"/>
      <c r="G7" s="170" t="s">
        <v>52</v>
      </c>
      <c r="H7" s="171" t="s">
        <v>25</v>
      </c>
      <c r="I7" s="145"/>
      <c r="J7" s="145"/>
    </row>
    <row r="8" spans="1:13" ht="15" thickBot="1">
      <c r="A8" s="198">
        <v>601</v>
      </c>
      <c r="B8" s="199">
        <v>32100</v>
      </c>
      <c r="C8" s="196" t="s">
        <v>50</v>
      </c>
      <c r="D8" s="30" t="s">
        <v>36</v>
      </c>
      <c r="E8" s="30" t="s">
        <v>37</v>
      </c>
      <c r="F8" s="31" t="s">
        <v>51</v>
      </c>
      <c r="G8" s="168"/>
      <c r="H8" s="169"/>
      <c r="I8" s="168"/>
      <c r="J8" s="168"/>
    </row>
    <row r="9" spans="1:13" ht="15" thickBot="1">
      <c r="A9" s="36"/>
      <c r="B9" s="173"/>
      <c r="C9" s="197"/>
      <c r="D9" s="41"/>
      <c r="E9" s="41"/>
      <c r="F9" s="42"/>
      <c r="G9" s="163"/>
      <c r="H9" s="133"/>
      <c r="I9" s="161"/>
      <c r="J9" s="161"/>
    </row>
    <row r="11" spans="1:1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s="146" customFormat="1" ht="15">
      <c r="A12" s="63"/>
      <c r="B12" s="63"/>
      <c r="C12" s="63"/>
      <c r="D12" s="63"/>
      <c r="E12" s="63"/>
      <c r="F12" s="63"/>
      <c r="G12" s="210"/>
      <c r="H12" s="75"/>
      <c r="I12" s="75"/>
      <c r="J12" s="75"/>
      <c r="K12" s="75"/>
      <c r="L12" s="75"/>
      <c r="M12" s="75"/>
    </row>
    <row r="13" spans="1:13">
      <c r="A13" s="143"/>
      <c r="B13" s="143"/>
      <c r="C13" s="143"/>
      <c r="D13" s="143"/>
      <c r="E13" s="143"/>
      <c r="F13" s="143"/>
      <c r="G13" s="143"/>
      <c r="H13" s="60"/>
      <c r="I13" s="60"/>
      <c r="J13" s="60"/>
      <c r="K13" s="60"/>
      <c r="L13" s="60"/>
      <c r="M13" s="60"/>
    </row>
    <row r="14" spans="1:13">
      <c r="A14" s="208"/>
      <c r="B14" s="145"/>
      <c r="C14" s="145"/>
      <c r="D14" s="145"/>
      <c r="E14" s="145"/>
      <c r="F14" s="145"/>
      <c r="G14" s="143"/>
      <c r="H14" s="60"/>
      <c r="I14" s="60"/>
      <c r="J14" s="60"/>
      <c r="K14" s="60"/>
      <c r="L14" s="60"/>
      <c r="M14" s="60"/>
    </row>
    <row r="15" spans="1:13">
      <c r="A15" s="208"/>
      <c r="B15" s="208"/>
      <c r="C15" s="208"/>
      <c r="D15" s="208"/>
      <c r="E15" s="208"/>
      <c r="F15" s="208"/>
      <c r="G15" s="143"/>
      <c r="H15" s="60"/>
      <c r="I15" s="60"/>
      <c r="J15" s="60"/>
      <c r="K15" s="60"/>
      <c r="L15" s="60"/>
      <c r="M15" s="60"/>
    </row>
    <row r="16" spans="1:13">
      <c r="A16" s="208"/>
      <c r="B16" s="208"/>
      <c r="C16" s="74"/>
      <c r="D16" s="74"/>
      <c r="E16" s="74"/>
      <c r="F16" s="74"/>
      <c r="G16" s="143"/>
      <c r="H16" s="60"/>
      <c r="I16" s="60"/>
      <c r="J16" s="60"/>
      <c r="K16" s="60"/>
      <c r="L16" s="60"/>
      <c r="M16" s="60"/>
    </row>
    <row r="17" spans="1:13">
      <c r="A17" s="208"/>
      <c r="B17" s="208"/>
      <c r="C17" s="74"/>
      <c r="D17" s="74"/>
      <c r="E17" s="74"/>
      <c r="F17" s="74"/>
      <c r="G17" s="143"/>
      <c r="H17" s="60"/>
      <c r="I17" s="60"/>
      <c r="J17" s="60"/>
      <c r="K17" s="60"/>
      <c r="L17" s="60"/>
      <c r="M17" s="60"/>
    </row>
    <row r="18" spans="1:13">
      <c r="A18" s="208"/>
      <c r="B18" s="208"/>
      <c r="C18" s="74"/>
      <c r="D18" s="74"/>
      <c r="E18" s="74"/>
      <c r="F18" s="74"/>
      <c r="G18" s="143"/>
      <c r="H18" s="60"/>
      <c r="I18" s="60"/>
      <c r="J18" s="60"/>
      <c r="K18" s="60"/>
      <c r="L18" s="60"/>
      <c r="M18" s="60"/>
    </row>
    <row r="19" spans="1:13">
      <c r="A19" s="208"/>
      <c r="B19" s="208"/>
      <c r="C19" s="74"/>
      <c r="D19" s="74"/>
      <c r="E19" s="74"/>
      <c r="F19" s="74"/>
      <c r="G19" s="143"/>
      <c r="H19" s="60"/>
      <c r="I19" s="60"/>
      <c r="J19" s="60"/>
      <c r="K19" s="60"/>
      <c r="L19" s="60"/>
      <c r="M19" s="60"/>
    </row>
    <row r="20" spans="1:13">
      <c r="A20" s="208"/>
      <c r="B20" s="208"/>
      <c r="C20" s="74"/>
      <c r="D20" s="74"/>
      <c r="E20" s="74"/>
      <c r="F20" s="74"/>
      <c r="G20" s="143"/>
      <c r="H20" s="60"/>
      <c r="I20" s="60"/>
      <c r="J20" s="60"/>
      <c r="K20" s="60"/>
      <c r="L20" s="60"/>
      <c r="M20" s="60"/>
    </row>
    <row r="21" spans="1:13">
      <c r="A21" s="208"/>
      <c r="B21" s="208"/>
      <c r="C21" s="74"/>
      <c r="D21" s="74"/>
      <c r="E21" s="74"/>
      <c r="F21" s="74"/>
      <c r="G21" s="143"/>
      <c r="H21" s="60"/>
      <c r="I21" s="60"/>
      <c r="J21" s="60"/>
      <c r="K21" s="60"/>
      <c r="L21" s="60"/>
      <c r="M21" s="60"/>
    </row>
    <row r="22" spans="1:13">
      <c r="A22" s="63"/>
      <c r="B22" s="63"/>
      <c r="C22" s="63"/>
      <c r="D22" s="63"/>
      <c r="E22" s="63"/>
      <c r="F22" s="63"/>
      <c r="G22" s="143"/>
      <c r="H22" s="60"/>
      <c r="I22" s="60"/>
      <c r="J22" s="60"/>
      <c r="K22" s="60"/>
      <c r="L22" s="60"/>
      <c r="M22" s="60"/>
    </row>
    <row r="23" spans="1:13">
      <c r="A23" s="143"/>
      <c r="B23" s="143"/>
      <c r="C23" s="143"/>
      <c r="D23" s="143"/>
      <c r="E23" s="143"/>
      <c r="F23" s="143"/>
      <c r="G23" s="143"/>
      <c r="H23" s="60"/>
      <c r="I23" s="60"/>
      <c r="J23" s="60"/>
      <c r="K23" s="60"/>
      <c r="L23" s="60"/>
      <c r="M23" s="60"/>
    </row>
    <row r="24" spans="1:13">
      <c r="A24" s="208"/>
      <c r="B24" s="145"/>
      <c r="C24" s="145"/>
      <c r="D24" s="145"/>
      <c r="E24" s="145"/>
      <c r="F24" s="145"/>
      <c r="G24" s="143"/>
      <c r="H24" s="60"/>
      <c r="I24" s="60"/>
      <c r="J24" s="60"/>
      <c r="K24" s="60"/>
      <c r="L24" s="60"/>
      <c r="M24" s="60"/>
    </row>
    <row r="25" spans="1:13">
      <c r="A25" s="208"/>
      <c r="B25" s="208"/>
      <c r="C25" s="208"/>
      <c r="D25" s="208"/>
      <c r="E25" s="208"/>
      <c r="F25" s="208"/>
      <c r="G25" s="143"/>
      <c r="H25" s="60"/>
      <c r="I25" s="60"/>
      <c r="J25" s="60"/>
      <c r="K25" s="60"/>
      <c r="L25" s="60"/>
      <c r="M25" s="60"/>
    </row>
    <row r="26" spans="1:13">
      <c r="A26" s="208"/>
      <c r="B26" s="208"/>
      <c r="C26" s="74"/>
      <c r="D26" s="74"/>
      <c r="E26" s="74"/>
      <c r="F26" s="74"/>
      <c r="G26" s="143"/>
      <c r="H26" s="60"/>
      <c r="I26" s="60"/>
      <c r="J26" s="60"/>
      <c r="K26" s="60"/>
      <c r="L26" s="60"/>
      <c r="M26" s="60"/>
    </row>
    <row r="27" spans="1:13">
      <c r="A27" s="208"/>
      <c r="B27" s="208"/>
      <c r="C27" s="74"/>
      <c r="D27" s="74"/>
      <c r="E27" s="74"/>
      <c r="F27" s="74"/>
      <c r="G27" s="143"/>
      <c r="H27" s="60"/>
      <c r="I27" s="60"/>
      <c r="J27" s="60"/>
      <c r="K27" s="60"/>
      <c r="L27" s="60"/>
      <c r="M27" s="60"/>
    </row>
    <row r="28" spans="1:13">
      <c r="A28" s="208"/>
      <c r="B28" s="208"/>
      <c r="C28" s="74"/>
      <c r="D28" s="74"/>
      <c r="E28" s="74"/>
      <c r="F28" s="74"/>
      <c r="G28" s="143"/>
      <c r="H28" s="60"/>
      <c r="I28" s="60"/>
      <c r="J28" s="60"/>
      <c r="K28" s="60"/>
      <c r="L28" s="60"/>
      <c r="M28" s="60"/>
    </row>
    <row r="29" spans="1:13">
      <c r="A29" s="143"/>
      <c r="B29" s="208"/>
      <c r="C29" s="74"/>
      <c r="D29" s="74"/>
      <c r="E29" s="74"/>
      <c r="F29" s="74"/>
      <c r="G29" s="143"/>
      <c r="H29" s="60"/>
      <c r="I29" s="60"/>
      <c r="J29" s="60"/>
      <c r="K29" s="60"/>
      <c r="L29" s="60"/>
      <c r="M29" s="60"/>
    </row>
    <row r="30" spans="1:13">
      <c r="A30" s="143"/>
      <c r="B30" s="208"/>
      <c r="C30" s="74"/>
      <c r="D30" s="74"/>
      <c r="E30" s="74"/>
      <c r="F30" s="74"/>
      <c r="G30" s="143"/>
      <c r="H30" s="60"/>
      <c r="I30" s="60"/>
      <c r="J30" s="60"/>
      <c r="K30" s="60"/>
      <c r="L30" s="60"/>
      <c r="M30" s="60"/>
    </row>
    <row r="31" spans="1:13">
      <c r="A31" s="143"/>
      <c r="B31" s="143"/>
      <c r="C31" s="143"/>
      <c r="D31" s="143"/>
      <c r="E31" s="143"/>
      <c r="F31" s="143"/>
      <c r="G31" s="143"/>
      <c r="H31" s="60"/>
      <c r="I31" s="60"/>
      <c r="J31" s="60"/>
      <c r="K31" s="60"/>
      <c r="L31" s="60"/>
      <c r="M31" s="60"/>
    </row>
    <row r="32" spans="1:13">
      <c r="A32" s="143"/>
      <c r="B32" s="143"/>
      <c r="C32" s="143"/>
      <c r="D32" s="143"/>
      <c r="E32" s="143"/>
      <c r="F32" s="143"/>
      <c r="G32" s="143"/>
      <c r="H32" s="60"/>
      <c r="I32" s="60"/>
      <c r="J32" s="60"/>
      <c r="K32" s="60"/>
      <c r="L32" s="60"/>
      <c r="M32" s="60"/>
    </row>
  </sheetData>
  <mergeCells count="1">
    <mergeCell ref="C7:F7"/>
  </mergeCells>
  <pageMargins left="0.7" right="0.7" top="0.75" bottom="0.75" header="0.3" footer="0.3"/>
  <pageSetup orientation="landscape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36"/>
  <sheetViews>
    <sheetView workbookViewId="0">
      <selection activeCell="I22" sqref="I22"/>
    </sheetView>
  </sheetViews>
  <sheetFormatPr defaultColWidth="9" defaultRowHeight="15"/>
  <cols>
    <col min="1" max="2" width="9" style="920"/>
    <col min="3" max="3" width="10.25" style="920" customWidth="1"/>
    <col min="4" max="16384" width="9" style="920"/>
  </cols>
  <sheetData>
    <row r="1" spans="1:11">
      <c r="A1" s="346"/>
      <c r="B1" s="347"/>
      <c r="C1" s="348"/>
      <c r="D1" s="348"/>
      <c r="E1" s="349" t="s">
        <v>41</v>
      </c>
      <c r="F1" s="350" t="s">
        <v>94</v>
      </c>
      <c r="G1" s="351" t="s">
        <v>42</v>
      </c>
      <c r="H1" s="352"/>
      <c r="I1" s="928"/>
      <c r="J1" s="929"/>
    </row>
    <row r="2" spans="1:11">
      <c r="A2" s="353"/>
      <c r="B2" s="354"/>
      <c r="C2" s="355"/>
      <c r="D2" s="355"/>
      <c r="E2" s="356" t="s">
        <v>43</v>
      </c>
      <c r="F2" s="354" t="s">
        <v>76</v>
      </c>
      <c r="G2" s="354" t="s">
        <v>44</v>
      </c>
      <c r="H2" s="357">
        <v>44972</v>
      </c>
      <c r="I2" s="930"/>
      <c r="J2" s="931"/>
    </row>
    <row r="3" spans="1:11">
      <c r="A3" s="353"/>
      <c r="B3" s="354"/>
      <c r="C3" s="355"/>
      <c r="D3" s="355"/>
      <c r="E3" s="356" t="s">
        <v>45</v>
      </c>
      <c r="F3" s="354" t="s">
        <v>251</v>
      </c>
      <c r="G3" s="354" t="s">
        <v>44</v>
      </c>
      <c r="H3" s="357">
        <v>44987</v>
      </c>
      <c r="I3" s="930"/>
      <c r="J3" s="931"/>
    </row>
    <row r="4" spans="1:11">
      <c r="A4" s="353"/>
      <c r="B4" s="354"/>
      <c r="C4" s="355"/>
      <c r="D4" s="355"/>
      <c r="E4" s="356" t="s">
        <v>46</v>
      </c>
      <c r="F4" s="358" t="s">
        <v>47</v>
      </c>
      <c r="G4" s="354"/>
      <c r="H4" s="359"/>
      <c r="I4" s="930"/>
      <c r="J4" s="931"/>
    </row>
    <row r="5" spans="1:11">
      <c r="A5" s="353"/>
      <c r="B5" s="354"/>
      <c r="C5" s="355"/>
      <c r="D5" s="355"/>
      <c r="E5" s="356" t="s">
        <v>48</v>
      </c>
      <c r="F5" s="358" t="s">
        <v>93</v>
      </c>
      <c r="G5" s="354"/>
      <c r="H5" s="359"/>
      <c r="I5" s="930"/>
      <c r="J5" s="931"/>
    </row>
    <row r="6" spans="1:11" ht="15.75" thickBot="1">
      <c r="A6" s="360"/>
      <c r="B6" s="361"/>
      <c r="C6" s="362"/>
      <c r="D6" s="362"/>
      <c r="E6" s="363" t="s">
        <v>49</v>
      </c>
      <c r="F6" s="391" t="s">
        <v>222</v>
      </c>
      <c r="G6" s="391"/>
      <c r="H6" s="391"/>
      <c r="I6" s="932"/>
      <c r="J6" s="933"/>
    </row>
    <row r="7" spans="1:11" ht="15.75" thickBot="1">
      <c r="A7" s="366" t="s">
        <v>8</v>
      </c>
      <c r="B7" s="367" t="s">
        <v>9</v>
      </c>
      <c r="C7" s="1181" t="s">
        <v>93</v>
      </c>
      <c r="D7" s="1182"/>
      <c r="E7" s="1182"/>
      <c r="F7" s="1183"/>
      <c r="G7" s="368" t="s">
        <v>52</v>
      </c>
      <c r="H7" s="369" t="s">
        <v>28</v>
      </c>
      <c r="I7" s="934"/>
      <c r="J7" s="934"/>
    </row>
    <row r="8" spans="1:11" ht="15.75" thickBot="1">
      <c r="A8" s="370">
        <v>601</v>
      </c>
      <c r="B8" s="456">
        <v>21000</v>
      </c>
      <c r="C8" s="371" t="s">
        <v>50</v>
      </c>
      <c r="D8" s="372" t="s">
        <v>36</v>
      </c>
      <c r="E8" s="372" t="s">
        <v>37</v>
      </c>
      <c r="F8" s="373" t="s">
        <v>51</v>
      </c>
      <c r="G8" s="374"/>
      <c r="H8" s="375"/>
      <c r="I8" s="374"/>
      <c r="J8" s="374"/>
    </row>
    <row r="9" spans="1:11" ht="15.75" thickBot="1">
      <c r="A9" s="376"/>
      <c r="B9" s="377"/>
      <c r="C9" s="378">
        <f>ROUNDUP(F25,0)</f>
        <v>675</v>
      </c>
      <c r="D9" s="379"/>
      <c r="E9" s="379"/>
      <c r="F9" s="380"/>
      <c r="G9" s="361"/>
      <c r="H9" s="381"/>
      <c r="I9" s="354"/>
      <c r="J9" s="354"/>
    </row>
    <row r="11" spans="1:11" ht="15.75" thickBot="1">
      <c r="A11" s="1269" t="s">
        <v>470</v>
      </c>
      <c r="B11" s="1269"/>
      <c r="C11" s="1269"/>
      <c r="D11" s="1269"/>
      <c r="E11" s="1269"/>
      <c r="F11" s="1269"/>
      <c r="G11" s="1269"/>
      <c r="H11" s="1269"/>
      <c r="I11" s="927"/>
      <c r="J11" s="927"/>
      <c r="K11" s="927"/>
    </row>
    <row r="12" spans="1:11" ht="15.75" thickBot="1">
      <c r="A12" s="718"/>
      <c r="B12" s="1270" t="s">
        <v>469</v>
      </c>
      <c r="C12" s="1271"/>
      <c r="D12" s="1272"/>
      <c r="E12" s="1270" t="s">
        <v>468</v>
      </c>
      <c r="F12" s="1271"/>
      <c r="G12" s="1272"/>
      <c r="H12" s="1270" t="s">
        <v>467</v>
      </c>
      <c r="I12" s="1271"/>
      <c r="J12" s="1272"/>
      <c r="K12" s="718"/>
    </row>
    <row r="13" spans="1:11">
      <c r="A13" s="1273" t="s">
        <v>354</v>
      </c>
      <c r="B13" s="983" t="s">
        <v>53</v>
      </c>
      <c r="C13" s="984" t="s">
        <v>56</v>
      </c>
      <c r="D13" s="985" t="s">
        <v>54</v>
      </c>
      <c r="E13" s="983" t="s">
        <v>53</v>
      </c>
      <c r="F13" s="984" t="s">
        <v>56</v>
      </c>
      <c r="G13" s="985" t="s">
        <v>54</v>
      </c>
      <c r="H13" s="986" t="s">
        <v>53</v>
      </c>
      <c r="I13" s="987" t="s">
        <v>56</v>
      </c>
      <c r="J13" s="985" t="s">
        <v>54</v>
      </c>
      <c r="K13" s="988" t="s">
        <v>360</v>
      </c>
    </row>
    <row r="14" spans="1:11" ht="15.75" thickBot="1">
      <c r="A14" s="1274"/>
      <c r="B14" s="989" t="s">
        <v>4</v>
      </c>
      <c r="C14" s="761" t="s">
        <v>4</v>
      </c>
      <c r="D14" s="990" t="s">
        <v>24</v>
      </c>
      <c r="E14" s="989" t="s">
        <v>4</v>
      </c>
      <c r="F14" s="761" t="s">
        <v>4</v>
      </c>
      <c r="G14" s="990" t="s">
        <v>24</v>
      </c>
      <c r="H14" s="991" t="s">
        <v>4</v>
      </c>
      <c r="I14" s="992" t="s">
        <v>4</v>
      </c>
      <c r="J14" s="990" t="s">
        <v>24</v>
      </c>
      <c r="K14" s="993" t="s">
        <v>28</v>
      </c>
    </row>
    <row r="15" spans="1:11" ht="15.75" thickBot="1">
      <c r="A15" s="866" t="s">
        <v>26</v>
      </c>
      <c r="B15" s="994">
        <v>24.25</v>
      </c>
      <c r="C15" s="755">
        <v>69.333299999999994</v>
      </c>
      <c r="D15" s="995">
        <f>B15*C15</f>
        <v>1681.3325249999998</v>
      </c>
      <c r="E15" s="994">
        <v>2.5</v>
      </c>
      <c r="F15" s="755">
        <v>17.34</v>
      </c>
      <c r="G15" s="995">
        <f>E15*F15</f>
        <v>43.35</v>
      </c>
      <c r="H15" s="996">
        <v>22</v>
      </c>
      <c r="I15" s="997">
        <f>F15</f>
        <v>17.34</v>
      </c>
      <c r="J15" s="995">
        <f>H15*I15</f>
        <v>381.48</v>
      </c>
      <c r="K15" s="998">
        <f>(D15+G15+J15)/9</f>
        <v>234.0180583333333</v>
      </c>
    </row>
    <row r="16" spans="1:11">
      <c r="A16" s="718"/>
      <c r="B16" s="718"/>
      <c r="C16" s="718"/>
      <c r="D16" s="718"/>
      <c r="E16" s="718"/>
      <c r="F16" s="718"/>
      <c r="G16" s="927"/>
      <c r="H16" s="927"/>
      <c r="I16" s="718"/>
      <c r="J16" s="718" t="s">
        <v>313</v>
      </c>
      <c r="K16" s="507">
        <f>SUM(K15:K15)</f>
        <v>234.0180583333333</v>
      </c>
    </row>
    <row r="17" spans="1:12">
      <c r="A17" s="718"/>
      <c r="B17" s="718"/>
      <c r="C17" s="718"/>
      <c r="D17" s="718"/>
      <c r="E17" s="718"/>
      <c r="F17" s="718"/>
      <c r="G17" s="927"/>
      <c r="H17" s="927"/>
      <c r="I17" s="718"/>
      <c r="J17" s="718"/>
      <c r="K17" s="507"/>
    </row>
    <row r="18" spans="1:12" ht="15.75" thickBot="1">
      <c r="A18" s="1263" t="s">
        <v>471</v>
      </c>
      <c r="B18" s="1263"/>
      <c r="C18" s="1263"/>
      <c r="D18" s="1263"/>
      <c r="E18" s="1263"/>
      <c r="F18" s="718"/>
      <c r="G18" s="927"/>
      <c r="H18" s="927"/>
      <c r="I18" s="718"/>
      <c r="J18" s="718"/>
      <c r="K18" s="507"/>
    </row>
    <row r="19" spans="1:12">
      <c r="A19" s="1267" t="s">
        <v>354</v>
      </c>
      <c r="B19" s="987" t="s">
        <v>53</v>
      </c>
      <c r="C19" s="984" t="s">
        <v>56</v>
      </c>
      <c r="D19" s="999" t="s">
        <v>54</v>
      </c>
      <c r="E19" s="986" t="s">
        <v>360</v>
      </c>
      <c r="F19" s="393"/>
      <c r="G19" s="393"/>
      <c r="H19" s="393"/>
      <c r="I19" s="393"/>
    </row>
    <row r="20" spans="1:12" ht="15.75" thickBot="1">
      <c r="A20" s="1268"/>
      <c r="B20" s="992" t="s">
        <v>0</v>
      </c>
      <c r="C20" s="761" t="s">
        <v>0</v>
      </c>
      <c r="D20" s="1000" t="s">
        <v>340</v>
      </c>
      <c r="E20" s="991" t="s">
        <v>361</v>
      </c>
      <c r="F20" s="393"/>
      <c r="G20" s="393"/>
      <c r="H20" s="393"/>
      <c r="I20" s="393"/>
    </row>
    <row r="21" spans="1:12" ht="15.75" thickBot="1">
      <c r="A21" s="991" t="s">
        <v>27</v>
      </c>
      <c r="B21" s="997">
        <f>57+2/12</f>
        <v>57.166666666666664</v>
      </c>
      <c r="C21" s="755">
        <f>63+4/12+3*2</f>
        <v>69.333333333333343</v>
      </c>
      <c r="D21" s="1001">
        <f>B21*C21</f>
        <v>3963.5555555555561</v>
      </c>
      <c r="E21" s="505">
        <f>D21/9</f>
        <v>440.39506172839515</v>
      </c>
      <c r="F21" s="393"/>
      <c r="G21" s="393"/>
      <c r="H21" s="393"/>
      <c r="I21" s="393"/>
    </row>
    <row r="22" spans="1:12">
      <c r="A22" s="718"/>
      <c r="B22" s="718"/>
      <c r="C22" s="718"/>
      <c r="D22" s="718" t="s">
        <v>422</v>
      </c>
      <c r="E22" s="507">
        <f>SUM(E21:E21)</f>
        <v>440.39506172839515</v>
      </c>
      <c r="F22" s="393"/>
      <c r="G22" s="393"/>
      <c r="H22" s="393"/>
      <c r="I22" s="393"/>
    </row>
    <row r="23" spans="1:12">
      <c r="A23" s="718"/>
      <c r="B23" s="718"/>
      <c r="C23" s="718"/>
      <c r="D23" s="718"/>
      <c r="E23" s="718"/>
      <c r="F23" s="718"/>
      <c r="G23" s="718"/>
      <c r="H23" s="718"/>
      <c r="I23" s="393"/>
      <c r="J23" s="393"/>
      <c r="K23" s="393"/>
      <c r="L23" s="393"/>
    </row>
    <row r="24" spans="1:12" ht="15.75" thickBot="1">
      <c r="A24" s="454"/>
      <c r="B24" s="718"/>
      <c r="C24" s="718"/>
      <c r="D24" s="718"/>
      <c r="E24" s="718"/>
      <c r="F24" s="718"/>
      <c r="G24" s="718"/>
      <c r="H24" s="718"/>
      <c r="I24" s="393"/>
      <c r="J24" s="393"/>
      <c r="K24" s="393"/>
      <c r="L24" s="393"/>
    </row>
    <row r="25" spans="1:12" ht="15.75" thickBot="1">
      <c r="A25" s="916"/>
      <c r="B25" s="916"/>
      <c r="C25" s="916"/>
      <c r="D25" s="916"/>
      <c r="E25" s="1002" t="s">
        <v>62</v>
      </c>
      <c r="F25" s="711">
        <f>SUM(E22,K16)</f>
        <v>674.41312006172848</v>
      </c>
      <c r="G25" s="1003" t="s">
        <v>28</v>
      </c>
      <c r="H25" s="718"/>
      <c r="I25" s="393"/>
      <c r="J25" s="393"/>
      <c r="K25" s="393"/>
      <c r="L25" s="393"/>
    </row>
    <row r="26" spans="1:12">
      <c r="A26" s="916"/>
      <c r="B26" s="916"/>
      <c r="C26" s="916"/>
      <c r="D26" s="916"/>
      <c r="E26" s="718"/>
      <c r="F26" s="718"/>
      <c r="G26" s="718"/>
      <c r="H26" s="718"/>
      <c r="I26" s="393"/>
      <c r="J26" s="393"/>
      <c r="K26" s="393"/>
      <c r="L26" s="393"/>
    </row>
    <row r="27" spans="1:12">
      <c r="A27" s="916"/>
      <c r="B27" s="916"/>
      <c r="C27" s="916"/>
      <c r="D27" s="916"/>
      <c r="E27" s="718"/>
      <c r="F27" s="718"/>
      <c r="G27" s="718"/>
      <c r="H27" s="718"/>
      <c r="I27" s="393"/>
      <c r="J27" s="393"/>
      <c r="K27" s="393"/>
      <c r="L27" s="393"/>
    </row>
    <row r="28" spans="1:12">
      <c r="A28" s="916"/>
      <c r="B28" s="916"/>
      <c r="C28" s="916"/>
      <c r="D28" s="916"/>
      <c r="E28" s="718"/>
      <c r="F28" s="718"/>
      <c r="G28" s="718"/>
      <c r="H28" s="718"/>
      <c r="I28" s="393"/>
      <c r="J28" s="393"/>
      <c r="K28" s="393"/>
      <c r="L28" s="393"/>
    </row>
    <row r="29" spans="1:12">
      <c r="A29" s="916"/>
      <c r="B29" s="916"/>
      <c r="C29" s="916"/>
      <c r="D29" s="916"/>
      <c r="E29" s="718"/>
      <c r="F29" s="718"/>
      <c r="G29" s="718"/>
      <c r="H29" s="718"/>
      <c r="I29" s="393"/>
      <c r="J29" s="393"/>
      <c r="K29" s="393"/>
      <c r="L29" s="393"/>
    </row>
    <row r="30" spans="1:12">
      <c r="A30" s="916"/>
      <c r="B30" s="916"/>
      <c r="C30" s="916"/>
      <c r="D30" s="916"/>
      <c r="E30" s="718"/>
      <c r="F30" s="718"/>
      <c r="G30" s="718"/>
      <c r="H30" s="718"/>
      <c r="I30" s="393"/>
      <c r="J30" s="393"/>
      <c r="K30" s="393"/>
      <c r="L30" s="393"/>
    </row>
    <row r="31" spans="1:12">
      <c r="A31" s="393"/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</row>
    <row r="32" spans="1:12">
      <c r="A32" s="393"/>
      <c r="B32" s="393"/>
      <c r="C32" s="393"/>
      <c r="D32" s="393"/>
      <c r="E32" s="393"/>
      <c r="F32" s="393"/>
      <c r="G32" s="393"/>
      <c r="H32" s="393"/>
      <c r="I32" s="393"/>
      <c r="J32" s="393"/>
      <c r="K32" s="393"/>
      <c r="L32" s="393"/>
    </row>
    <row r="33" spans="1:12">
      <c r="A33" s="393"/>
      <c r="B33" s="393"/>
      <c r="C33" s="393"/>
      <c r="D33" s="393"/>
      <c r="E33" s="393"/>
      <c r="F33" s="393"/>
      <c r="G33" s="393"/>
      <c r="H33" s="393"/>
      <c r="I33" s="393"/>
      <c r="J33" s="393"/>
      <c r="K33" s="393"/>
      <c r="L33" s="393"/>
    </row>
    <row r="34" spans="1:12">
      <c r="A34" s="393"/>
      <c r="B34" s="393"/>
      <c r="C34" s="393"/>
      <c r="D34" s="393"/>
      <c r="E34" s="393"/>
      <c r="F34" s="393"/>
      <c r="G34" s="393"/>
      <c r="H34" s="393"/>
      <c r="I34" s="393"/>
      <c r="J34" s="393"/>
      <c r="K34" s="393"/>
      <c r="L34" s="393"/>
    </row>
    <row r="35" spans="1:12">
      <c r="A35" s="393"/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</row>
    <row r="36" spans="1:12">
      <c r="A36" s="393"/>
      <c r="B36" s="393"/>
      <c r="C36" s="393"/>
      <c r="D36" s="393"/>
      <c r="E36" s="393"/>
      <c r="F36" s="393"/>
      <c r="G36" s="393"/>
      <c r="H36" s="393"/>
      <c r="I36" s="393"/>
      <c r="J36" s="393"/>
      <c r="K36" s="393"/>
      <c r="L36" s="393"/>
    </row>
  </sheetData>
  <mergeCells count="8">
    <mergeCell ref="C7:F7"/>
    <mergeCell ref="A19:A20"/>
    <mergeCell ref="A11:H11"/>
    <mergeCell ref="E12:G12"/>
    <mergeCell ref="B12:D12"/>
    <mergeCell ref="H12:J12"/>
    <mergeCell ref="A13:A14"/>
    <mergeCell ref="A18:E18"/>
  </mergeCells>
  <pageMargins left="0.7" right="0.7" top="0.75" bottom="0.75" header="0.3" footer="0.3"/>
  <pageSetup orientation="landscape" horizontalDpi="1200" verticalDpi="1200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7"/>
  <sheetViews>
    <sheetView workbookViewId="0">
      <selection activeCell="I3" sqref="I3"/>
    </sheetView>
  </sheetViews>
  <sheetFormatPr defaultColWidth="9" defaultRowHeight="15"/>
  <cols>
    <col min="1" max="1" width="13.375" style="610" customWidth="1"/>
    <col min="2" max="2" width="10" style="610" bestFit="1" customWidth="1"/>
    <col min="3" max="9" width="11.125" style="610" customWidth="1"/>
    <col min="10" max="16384" width="9" style="610"/>
  </cols>
  <sheetData>
    <row r="1" spans="1:13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609"/>
    </row>
    <row r="2" spans="1:13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416">
        <v>44357</v>
      </c>
      <c r="I2" s="612"/>
    </row>
    <row r="3" spans="1:13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416">
        <v>44988</v>
      </c>
      <c r="I3" s="612"/>
    </row>
    <row r="4" spans="1:13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612"/>
    </row>
    <row r="5" spans="1:13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612"/>
    </row>
    <row r="6" spans="1:13" ht="15.75" thickBot="1">
      <c r="A6" s="420"/>
      <c r="B6" s="532"/>
      <c r="C6" s="422"/>
      <c r="D6" s="422"/>
      <c r="E6" s="423" t="s">
        <v>49</v>
      </c>
      <c r="F6" s="424" t="s">
        <v>268</v>
      </c>
      <c r="G6" s="532"/>
      <c r="H6" s="425"/>
      <c r="I6" s="614"/>
    </row>
    <row r="7" spans="1:13" ht="15.75" thickBot="1">
      <c r="A7" s="481" t="s">
        <v>8</v>
      </c>
      <c r="B7" s="490" t="s">
        <v>9</v>
      </c>
      <c r="C7" s="1181" t="s">
        <v>93</v>
      </c>
      <c r="D7" s="1182"/>
      <c r="E7" s="1182"/>
      <c r="F7" s="1183"/>
      <c r="G7" s="521" t="s">
        <v>52</v>
      </c>
      <c r="H7" s="522" t="s">
        <v>267</v>
      </c>
      <c r="I7" s="611"/>
      <c r="J7" s="415"/>
      <c r="K7" s="415"/>
      <c r="L7" s="415"/>
      <c r="M7" s="415"/>
    </row>
    <row r="8" spans="1:13" ht="15.75" thickBot="1">
      <c r="A8" s="483">
        <v>846</v>
      </c>
      <c r="B8" s="635" t="s">
        <v>440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415"/>
      <c r="M8" s="415"/>
    </row>
    <row r="9" spans="1:13" ht="15.75" thickBot="1">
      <c r="A9" s="531"/>
      <c r="B9" s="533"/>
      <c r="C9" s="440"/>
      <c r="D9" s="441"/>
      <c r="E9" s="441">
        <f>ROUNDUP(C18,0)</f>
        <v>27</v>
      </c>
      <c r="F9" s="442"/>
      <c r="G9" s="383"/>
      <c r="H9" s="383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>
      <c r="A11" s="620"/>
      <c r="B11" s="559"/>
      <c r="C11" s="559" t="s">
        <v>104</v>
      </c>
      <c r="D11" s="383"/>
      <c r="E11" s="383"/>
      <c r="F11" s="383"/>
      <c r="G11" s="415"/>
      <c r="H11" s="415"/>
      <c r="I11" s="415"/>
      <c r="J11" s="415"/>
      <c r="K11" s="415"/>
      <c r="L11" s="415"/>
      <c r="M11" s="415"/>
    </row>
    <row r="12" spans="1:13">
      <c r="A12" s="620"/>
      <c r="B12" s="559" t="s">
        <v>105</v>
      </c>
      <c r="C12" s="559">
        <v>63.5</v>
      </c>
      <c r="D12" s="415" t="s">
        <v>0</v>
      </c>
      <c r="E12" s="630" t="s">
        <v>273</v>
      </c>
      <c r="F12" s="383"/>
      <c r="G12" s="415"/>
      <c r="H12" s="415"/>
      <c r="I12" s="415"/>
      <c r="J12" s="415"/>
      <c r="K12" s="415"/>
      <c r="L12" s="415"/>
      <c r="M12" s="415"/>
    </row>
    <row r="13" spans="1:13">
      <c r="A13" s="620"/>
      <c r="B13" s="559" t="s">
        <v>106</v>
      </c>
      <c r="C13" s="559">
        <f>C12</f>
        <v>63.5</v>
      </c>
      <c r="D13" s="415" t="s">
        <v>0</v>
      </c>
      <c r="E13" s="383"/>
      <c r="F13" s="383"/>
      <c r="G13" s="415"/>
      <c r="H13" s="415"/>
      <c r="I13" s="415"/>
      <c r="J13" s="415"/>
      <c r="K13" s="415"/>
      <c r="L13" s="415"/>
      <c r="M13" s="415"/>
    </row>
    <row r="14" spans="1:13">
      <c r="A14" s="620"/>
      <c r="B14" s="634"/>
      <c r="C14" s="383"/>
      <c r="D14" s="415"/>
      <c r="E14" s="383"/>
      <c r="F14" s="383"/>
      <c r="G14" s="415"/>
      <c r="H14" s="415"/>
      <c r="I14" s="415"/>
      <c r="J14" s="415"/>
      <c r="K14" s="415"/>
      <c r="L14" s="415"/>
      <c r="M14" s="415"/>
    </row>
    <row r="15" spans="1:13">
      <c r="A15" s="383" t="s">
        <v>274</v>
      </c>
      <c r="B15" s="383" t="s">
        <v>53</v>
      </c>
      <c r="C15" s="507">
        <f>20/12</f>
        <v>1.6666666666666667</v>
      </c>
      <c r="D15" s="415" t="s">
        <v>0</v>
      </c>
      <c r="E15" s="383"/>
      <c r="F15" s="383"/>
      <c r="G15" s="415"/>
      <c r="H15" s="415"/>
      <c r="I15" s="415"/>
      <c r="J15" s="415"/>
      <c r="K15" s="415"/>
      <c r="L15" s="415"/>
      <c r="M15" s="415"/>
    </row>
    <row r="16" spans="1:13">
      <c r="A16" s="555"/>
      <c r="B16" s="507" t="s">
        <v>85</v>
      </c>
      <c r="C16" s="383">
        <f>3/12</f>
        <v>0.25</v>
      </c>
      <c r="D16" s="415" t="s">
        <v>0</v>
      </c>
      <c r="E16" s="383"/>
      <c r="F16" s="383"/>
      <c r="G16" s="415"/>
      <c r="H16" s="415"/>
      <c r="I16" s="415"/>
      <c r="J16" s="415"/>
      <c r="K16" s="415"/>
      <c r="L16" s="415"/>
      <c r="M16" s="415"/>
    </row>
    <row r="17" spans="1:13" ht="15.75" thickBot="1">
      <c r="A17" s="415"/>
      <c r="B17" s="415"/>
      <c r="C17" s="415"/>
      <c r="D17" s="415"/>
      <c r="E17" s="415"/>
      <c r="F17" s="415"/>
      <c r="G17" s="415"/>
      <c r="H17" s="415"/>
      <c r="I17" s="415"/>
      <c r="J17" s="415"/>
      <c r="K17" s="415"/>
      <c r="L17" s="415"/>
      <c r="M17" s="415"/>
    </row>
    <row r="18" spans="1:13" ht="15.75" thickBot="1">
      <c r="A18" s="415"/>
      <c r="B18" s="415"/>
      <c r="C18" s="489">
        <f>C13*C15*C16</f>
        <v>26.458333333333336</v>
      </c>
      <c r="D18" s="415" t="s">
        <v>275</v>
      </c>
      <c r="E18" s="415"/>
      <c r="F18" s="415"/>
      <c r="G18" s="415"/>
      <c r="H18" s="415"/>
      <c r="I18" s="415"/>
      <c r="J18" s="415"/>
      <c r="K18" s="415"/>
      <c r="L18" s="415"/>
      <c r="M18" s="415"/>
    </row>
    <row r="19" spans="1:13">
      <c r="A19" s="415"/>
      <c r="B19" s="415"/>
      <c r="E19" s="415"/>
      <c r="F19" s="415"/>
      <c r="G19" s="415"/>
      <c r="H19" s="415"/>
      <c r="I19" s="415"/>
      <c r="J19" s="415"/>
      <c r="K19" s="415"/>
      <c r="L19" s="415"/>
      <c r="M19" s="415"/>
    </row>
    <row r="20" spans="1:13">
      <c r="A20" s="415"/>
      <c r="B20" s="415"/>
      <c r="C20" s="415"/>
      <c r="D20" s="415"/>
      <c r="E20" s="415"/>
      <c r="F20" s="415"/>
      <c r="G20" s="415"/>
      <c r="H20" s="415"/>
      <c r="I20" s="415"/>
      <c r="J20" s="415"/>
      <c r="K20" s="415"/>
      <c r="L20" s="415"/>
      <c r="M20" s="415"/>
    </row>
    <row r="21" spans="1:13">
      <c r="A21" s="415"/>
      <c r="B21" s="415"/>
      <c r="C21" s="415"/>
      <c r="D21" s="415"/>
      <c r="E21" s="415"/>
      <c r="F21" s="415"/>
      <c r="G21" s="415"/>
      <c r="H21" s="415"/>
      <c r="I21" s="415"/>
      <c r="J21" s="415"/>
      <c r="K21" s="415"/>
      <c r="L21" s="415"/>
      <c r="M21" s="415"/>
    </row>
    <row r="22" spans="1:13">
      <c r="A22" s="415"/>
      <c r="B22" s="415"/>
      <c r="C22" s="415"/>
      <c r="D22" s="415"/>
      <c r="E22" s="415"/>
      <c r="F22" s="415"/>
      <c r="G22" s="415"/>
      <c r="H22" s="415"/>
      <c r="I22" s="415"/>
      <c r="J22" s="415"/>
      <c r="K22" s="415"/>
      <c r="L22" s="415"/>
      <c r="M22" s="415"/>
    </row>
    <row r="23" spans="1:13">
      <c r="A23" s="415"/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415"/>
    </row>
    <row r="24" spans="1:13">
      <c r="A24" s="415"/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</row>
    <row r="25" spans="1:13">
      <c r="A25" s="415"/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415"/>
    </row>
    <row r="26" spans="1:13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</row>
    <row r="27" spans="1:13">
      <c r="A27" s="415"/>
      <c r="B27" s="415"/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</row>
    <row r="28" spans="1:13">
      <c r="A28" s="415"/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415"/>
    </row>
    <row r="29" spans="1:13">
      <c r="A29" s="415"/>
      <c r="B29" s="415"/>
      <c r="C29" s="415"/>
      <c r="D29" s="415"/>
      <c r="E29" s="415"/>
      <c r="F29" s="415"/>
      <c r="G29" s="415"/>
      <c r="H29" s="415"/>
      <c r="I29" s="415"/>
      <c r="J29" s="415"/>
      <c r="K29" s="415"/>
      <c r="L29" s="415"/>
      <c r="M29" s="415"/>
    </row>
    <row r="30" spans="1:13">
      <c r="A30" s="415"/>
      <c r="B30" s="415"/>
      <c r="C30" s="415"/>
      <c r="D30" s="415"/>
      <c r="E30" s="415"/>
      <c r="F30" s="415"/>
      <c r="G30" s="415"/>
      <c r="H30" s="415"/>
      <c r="I30" s="415"/>
      <c r="J30" s="415"/>
      <c r="K30" s="415"/>
      <c r="L30" s="415"/>
      <c r="M30" s="415"/>
    </row>
    <row r="31" spans="1:13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</row>
    <row r="32" spans="1:13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</row>
    <row r="33" spans="1:13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</row>
    <row r="34" spans="1:13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</row>
    <row r="35" spans="1:13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</row>
    <row r="36" spans="1:13">
      <c r="A36" s="415"/>
      <c r="B36" s="415"/>
      <c r="C36" s="415"/>
      <c r="D36" s="415"/>
      <c r="E36" s="415"/>
      <c r="F36" s="415"/>
      <c r="G36" s="415"/>
      <c r="H36" s="415"/>
      <c r="I36" s="415"/>
      <c r="J36" s="415"/>
      <c r="K36" s="415"/>
      <c r="L36" s="415"/>
      <c r="M36" s="415"/>
    </row>
    <row r="37" spans="1:13">
      <c r="A37" s="415"/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</row>
  </sheetData>
  <mergeCells count="1">
    <mergeCell ref="C7:F7"/>
  </mergeCells>
  <pageMargins left="0.7" right="0.7" top="0.75" bottom="0.75" header="0.3" footer="0.3"/>
  <pageSetup orientation="landscape" horizontalDpi="1200" verticalDpi="120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35"/>
  <sheetViews>
    <sheetView workbookViewId="0">
      <selection activeCell="G34" sqref="G34"/>
    </sheetView>
  </sheetViews>
  <sheetFormatPr defaultColWidth="9" defaultRowHeight="15"/>
  <cols>
    <col min="1" max="1" width="16.125" style="610" bestFit="1" customWidth="1"/>
    <col min="2" max="2" width="10" style="610" bestFit="1" customWidth="1"/>
    <col min="3" max="16384" width="9" style="610"/>
  </cols>
  <sheetData>
    <row r="1" spans="1:13">
      <c r="A1" s="402"/>
      <c r="B1" s="403"/>
      <c r="C1" s="404"/>
      <c r="D1" s="404"/>
      <c r="E1" s="405" t="s">
        <v>41</v>
      </c>
      <c r="F1" s="406" t="s">
        <v>94</v>
      </c>
      <c r="G1" s="407"/>
      <c r="H1" s="408"/>
      <c r="I1" s="609"/>
    </row>
    <row r="2" spans="1:13">
      <c r="A2" s="412"/>
      <c r="B2" s="383"/>
      <c r="C2" s="413"/>
      <c r="D2" s="413"/>
      <c r="E2" s="414" t="s">
        <v>43</v>
      </c>
      <c r="F2" s="383" t="s">
        <v>251</v>
      </c>
      <c r="G2" s="383" t="s">
        <v>44</v>
      </c>
      <c r="H2" s="416">
        <v>44357</v>
      </c>
      <c r="I2" s="612"/>
    </row>
    <row r="3" spans="1:13">
      <c r="A3" s="412"/>
      <c r="B3" s="383"/>
      <c r="C3" s="413"/>
      <c r="D3" s="413"/>
      <c r="E3" s="414" t="s">
        <v>45</v>
      </c>
      <c r="F3" s="383" t="s">
        <v>76</v>
      </c>
      <c r="G3" s="383" t="s">
        <v>44</v>
      </c>
      <c r="H3" s="416">
        <v>44988</v>
      </c>
      <c r="I3" s="612"/>
    </row>
    <row r="4" spans="1:13">
      <c r="A4" s="412"/>
      <c r="B4" s="383"/>
      <c r="C4" s="413"/>
      <c r="D4" s="413"/>
      <c r="E4" s="414" t="s">
        <v>46</v>
      </c>
      <c r="F4" s="415" t="s">
        <v>47</v>
      </c>
      <c r="G4" s="383"/>
      <c r="H4" s="419"/>
      <c r="I4" s="612"/>
    </row>
    <row r="5" spans="1:13">
      <c r="A5" s="412"/>
      <c r="B5" s="383"/>
      <c r="C5" s="413"/>
      <c r="D5" s="413"/>
      <c r="E5" s="414" t="s">
        <v>48</v>
      </c>
      <c r="F5" s="415" t="s">
        <v>93</v>
      </c>
      <c r="G5" s="383"/>
      <c r="H5" s="419"/>
      <c r="I5" s="612"/>
    </row>
    <row r="6" spans="1:13" ht="15.75" thickBot="1">
      <c r="A6" s="420"/>
      <c r="B6" s="532"/>
      <c r="C6" s="422"/>
      <c r="D6" s="422"/>
      <c r="E6" s="423" t="s">
        <v>49</v>
      </c>
      <c r="F6" s="424" t="s">
        <v>192</v>
      </c>
      <c r="G6" s="532"/>
      <c r="H6" s="425"/>
      <c r="I6" s="614"/>
    </row>
    <row r="7" spans="1:13" ht="15.75" thickBot="1">
      <c r="A7" s="481" t="s">
        <v>8</v>
      </c>
      <c r="B7" s="490" t="s">
        <v>9</v>
      </c>
      <c r="C7" s="1181" t="s">
        <v>93</v>
      </c>
      <c r="D7" s="1182"/>
      <c r="E7" s="1182"/>
      <c r="F7" s="1183"/>
      <c r="G7" s="430" t="s">
        <v>52</v>
      </c>
      <c r="H7" s="431" t="s">
        <v>40</v>
      </c>
      <c r="I7" s="627"/>
      <c r="J7" s="415"/>
      <c r="K7" s="415"/>
      <c r="L7" s="415"/>
      <c r="M7" s="415"/>
    </row>
    <row r="8" spans="1:13" ht="15.75" thickBot="1">
      <c r="A8" s="483">
        <v>869</v>
      </c>
      <c r="B8" s="635" t="s">
        <v>109</v>
      </c>
      <c r="C8" s="434" t="s">
        <v>50</v>
      </c>
      <c r="D8" s="435" t="s">
        <v>36</v>
      </c>
      <c r="E8" s="435" t="s">
        <v>37</v>
      </c>
      <c r="F8" s="436" t="s">
        <v>51</v>
      </c>
      <c r="G8" s="419"/>
      <c r="H8" s="419"/>
      <c r="I8" s="419"/>
      <c r="J8" s="415"/>
      <c r="K8" s="415"/>
      <c r="L8" s="415"/>
      <c r="M8" s="415"/>
    </row>
    <row r="9" spans="1:13" ht="15.75" thickBot="1">
      <c r="A9" s="531"/>
      <c r="B9" s="533"/>
      <c r="C9" s="440">
        <f>D12*2</f>
        <v>14</v>
      </c>
      <c r="D9" s="441">
        <f>D12*2</f>
        <v>14</v>
      </c>
      <c r="E9" s="441"/>
      <c r="F9" s="442"/>
      <c r="G9" s="383"/>
      <c r="H9" s="383"/>
      <c r="I9" s="383"/>
      <c r="J9" s="415"/>
      <c r="K9" s="415"/>
      <c r="L9" s="415"/>
      <c r="M9" s="415"/>
    </row>
    <row r="10" spans="1:13">
      <c r="A10" s="415"/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</row>
    <row r="11" spans="1:13">
      <c r="B11" s="1275" t="s">
        <v>256</v>
      </c>
      <c r="C11" s="1275"/>
      <c r="D11" s="382">
        <v>4</v>
      </c>
      <c r="E11" s="383"/>
      <c r="F11" s="509"/>
      <c r="G11" s="509"/>
      <c r="H11" s="509"/>
      <c r="I11" s="415"/>
      <c r="J11" s="415"/>
      <c r="K11" s="415"/>
      <c r="L11" s="415"/>
      <c r="M11" s="415"/>
    </row>
    <row r="12" spans="1:13">
      <c r="A12" s="637"/>
      <c r="B12" s="1275" t="s">
        <v>257</v>
      </c>
      <c r="C12" s="1275"/>
      <c r="D12" s="389">
        <v>7</v>
      </c>
      <c r="E12" s="385" t="s">
        <v>40</v>
      </c>
      <c r="F12" s="509"/>
      <c r="G12" s="509"/>
      <c r="H12" s="509"/>
      <c r="I12" s="415"/>
      <c r="J12" s="415"/>
      <c r="K12" s="415"/>
      <c r="L12" s="415"/>
      <c r="M12" s="415"/>
    </row>
    <row r="13" spans="1:13" ht="15.75" thickBot="1">
      <c r="A13" s="637"/>
      <c r="B13" s="386"/>
      <c r="C13" s="385"/>
      <c r="D13" s="636"/>
      <c r="E13" s="509"/>
      <c r="F13" s="509"/>
      <c r="G13" s="509"/>
      <c r="H13" s="509"/>
      <c r="I13" s="415"/>
      <c r="J13" s="415"/>
      <c r="K13" s="415"/>
      <c r="L13" s="415"/>
      <c r="M13" s="415"/>
    </row>
    <row r="14" spans="1:13" ht="15.75" thickBot="1">
      <c r="A14" s="509"/>
      <c r="B14" s="509"/>
      <c r="C14" s="388" t="s">
        <v>22</v>
      </c>
      <c r="D14" s="390">
        <f>D11*D12</f>
        <v>28</v>
      </c>
      <c r="E14" s="383" t="s">
        <v>40</v>
      </c>
      <c r="F14" s="509"/>
      <c r="G14" s="509"/>
      <c r="H14" s="509"/>
      <c r="I14" s="415"/>
      <c r="J14" s="415"/>
      <c r="K14" s="415"/>
      <c r="L14" s="415"/>
      <c r="M14" s="415"/>
    </row>
    <row r="15" spans="1:13">
      <c r="A15" s="509"/>
      <c r="B15" s="509"/>
      <c r="C15" s="509"/>
      <c r="D15" s="509"/>
      <c r="E15" s="509"/>
      <c r="F15" s="509"/>
      <c r="G15" s="509"/>
      <c r="H15" s="509"/>
      <c r="I15" s="415"/>
      <c r="J15" s="415"/>
      <c r="K15" s="415"/>
      <c r="L15" s="415"/>
      <c r="M15" s="415"/>
    </row>
    <row r="16" spans="1:13">
      <c r="A16" s="509"/>
      <c r="B16" s="509"/>
      <c r="C16" s="509"/>
      <c r="D16" s="509"/>
      <c r="E16" s="509"/>
      <c r="F16" s="509"/>
      <c r="G16" s="509"/>
      <c r="H16" s="509"/>
      <c r="I16" s="415"/>
      <c r="J16" s="415"/>
      <c r="K16" s="415"/>
      <c r="L16" s="415"/>
      <c r="M16" s="415"/>
    </row>
    <row r="17" spans="1:13">
      <c r="A17" s="509"/>
      <c r="B17" s="509"/>
      <c r="C17" s="509"/>
      <c r="D17" s="509"/>
      <c r="E17" s="509"/>
      <c r="F17" s="509"/>
      <c r="G17" s="509"/>
      <c r="H17" s="509"/>
      <c r="I17" s="415"/>
      <c r="J17" s="415"/>
      <c r="K17" s="415"/>
      <c r="L17" s="415"/>
      <c r="M17" s="415"/>
    </row>
    <row r="18" spans="1:13">
      <c r="A18" s="509"/>
      <c r="B18" s="509"/>
      <c r="C18" s="509"/>
      <c r="D18" s="509"/>
      <c r="E18" s="509"/>
      <c r="F18" s="509"/>
      <c r="G18" s="509"/>
      <c r="H18" s="509"/>
      <c r="I18" s="415"/>
      <c r="J18" s="415"/>
      <c r="K18" s="415"/>
      <c r="L18" s="415"/>
      <c r="M18" s="415"/>
    </row>
    <row r="19" spans="1:13">
      <c r="A19" s="509"/>
      <c r="B19" s="509"/>
      <c r="C19" s="509"/>
      <c r="D19" s="509"/>
      <c r="E19" s="509"/>
      <c r="F19" s="509"/>
      <c r="G19" s="509"/>
      <c r="H19" s="509"/>
      <c r="I19" s="415"/>
      <c r="J19" s="415"/>
      <c r="K19" s="415"/>
      <c r="L19" s="415"/>
      <c r="M19" s="415"/>
    </row>
    <row r="20" spans="1:13">
      <c r="D20" s="415"/>
      <c r="E20" s="415"/>
      <c r="F20" s="415"/>
      <c r="G20" s="415"/>
      <c r="H20" s="415"/>
      <c r="I20" s="415"/>
      <c r="J20" s="415"/>
      <c r="K20" s="415"/>
      <c r="L20" s="415"/>
      <c r="M20" s="415"/>
    </row>
    <row r="21" spans="1:13">
      <c r="D21" s="415"/>
      <c r="E21" s="415"/>
      <c r="F21" s="415"/>
      <c r="G21" s="415"/>
      <c r="H21" s="415"/>
      <c r="I21" s="415"/>
      <c r="J21" s="415"/>
      <c r="K21" s="415"/>
      <c r="L21" s="415"/>
      <c r="M21" s="415"/>
    </row>
    <row r="22" spans="1:13">
      <c r="D22" s="415"/>
      <c r="E22" s="415"/>
      <c r="F22" s="415"/>
      <c r="G22" s="415"/>
      <c r="H22" s="415"/>
      <c r="I22" s="415"/>
      <c r="J22" s="415"/>
      <c r="K22" s="415"/>
      <c r="L22" s="415"/>
      <c r="M22" s="415"/>
    </row>
    <row r="23" spans="1:13">
      <c r="D23" s="415"/>
      <c r="E23" s="415"/>
      <c r="F23" s="415"/>
      <c r="G23" s="415"/>
      <c r="H23" s="415"/>
      <c r="I23" s="415"/>
      <c r="J23" s="415"/>
      <c r="K23" s="415"/>
      <c r="L23" s="415"/>
      <c r="M23" s="415"/>
    </row>
    <row r="24" spans="1:13">
      <c r="D24" s="415"/>
      <c r="E24" s="415"/>
      <c r="F24" s="415"/>
      <c r="G24" s="415"/>
      <c r="H24" s="415"/>
      <c r="I24" s="415"/>
      <c r="J24" s="415"/>
      <c r="K24" s="415"/>
      <c r="L24" s="415"/>
      <c r="M24" s="415"/>
    </row>
    <row r="25" spans="1:13">
      <c r="D25" s="415"/>
      <c r="E25" s="415"/>
      <c r="F25" s="415"/>
      <c r="G25" s="415"/>
      <c r="H25" s="415"/>
      <c r="I25" s="415"/>
      <c r="J25" s="415"/>
      <c r="K25" s="415"/>
      <c r="L25" s="415"/>
      <c r="M25" s="415"/>
    </row>
    <row r="26" spans="1:13">
      <c r="D26" s="415"/>
      <c r="E26" s="415"/>
      <c r="F26" s="415"/>
      <c r="G26" s="415"/>
      <c r="H26" s="415"/>
      <c r="I26" s="415"/>
      <c r="J26" s="415"/>
      <c r="K26" s="415"/>
      <c r="L26" s="415"/>
      <c r="M26" s="415"/>
    </row>
    <row r="27" spans="1:13">
      <c r="D27" s="415"/>
      <c r="E27" s="415"/>
      <c r="F27" s="415"/>
      <c r="G27" s="415"/>
      <c r="H27" s="415"/>
      <c r="I27" s="415"/>
      <c r="J27" s="415"/>
      <c r="K27" s="415"/>
      <c r="L27" s="415"/>
      <c r="M27" s="415"/>
    </row>
    <row r="28" spans="1:13">
      <c r="D28" s="415"/>
      <c r="E28" s="415"/>
      <c r="F28" s="415"/>
      <c r="G28" s="415"/>
      <c r="H28" s="415"/>
      <c r="I28" s="415"/>
      <c r="J28" s="415"/>
      <c r="K28" s="415"/>
      <c r="L28" s="415"/>
      <c r="M28" s="415"/>
    </row>
    <row r="29" spans="1:13">
      <c r="D29" s="415"/>
      <c r="E29" s="415"/>
      <c r="F29" s="415"/>
      <c r="G29" s="415"/>
      <c r="H29" s="415"/>
      <c r="I29" s="415"/>
      <c r="J29" s="415"/>
      <c r="K29" s="415"/>
      <c r="L29" s="415"/>
      <c r="M29" s="415"/>
    </row>
    <row r="30" spans="1:13">
      <c r="D30" s="415"/>
      <c r="E30" s="415"/>
      <c r="F30" s="415"/>
      <c r="G30" s="415"/>
      <c r="H30" s="415"/>
      <c r="I30" s="415"/>
      <c r="J30" s="415"/>
      <c r="K30" s="415"/>
      <c r="L30" s="415"/>
      <c r="M30" s="415"/>
    </row>
    <row r="31" spans="1:13">
      <c r="A31" s="415"/>
      <c r="B31" s="415"/>
      <c r="C31" s="415"/>
      <c r="D31" s="415"/>
      <c r="E31" s="415"/>
      <c r="F31" s="415"/>
      <c r="G31" s="415"/>
      <c r="H31" s="415"/>
      <c r="I31" s="415"/>
      <c r="J31" s="415"/>
      <c r="K31" s="415"/>
      <c r="L31" s="415"/>
      <c r="M31" s="415"/>
    </row>
    <row r="32" spans="1:13">
      <c r="A32" s="415"/>
      <c r="B32" s="415"/>
      <c r="C32" s="415"/>
      <c r="D32" s="415"/>
      <c r="E32" s="415"/>
      <c r="F32" s="415"/>
      <c r="G32" s="415"/>
      <c r="H32" s="415"/>
      <c r="I32" s="415"/>
      <c r="J32" s="415"/>
      <c r="K32" s="415"/>
      <c r="L32" s="415"/>
      <c r="M32" s="415"/>
    </row>
    <row r="33" spans="1:13">
      <c r="A33" s="415"/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415"/>
    </row>
    <row r="34" spans="1:13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  <c r="M34" s="415"/>
    </row>
    <row r="35" spans="1:13">
      <c r="A35" s="415"/>
      <c r="B35" s="415"/>
      <c r="C35" s="415"/>
      <c r="D35" s="415"/>
      <c r="E35" s="415"/>
      <c r="F35" s="415"/>
      <c r="G35" s="415"/>
      <c r="H35" s="415"/>
      <c r="I35" s="415"/>
      <c r="J35" s="415"/>
      <c r="K35" s="415"/>
      <c r="L35" s="415"/>
      <c r="M35" s="415"/>
    </row>
  </sheetData>
  <mergeCells count="3">
    <mergeCell ref="C7:F7"/>
    <mergeCell ref="B11:C11"/>
    <mergeCell ref="B12:C12"/>
  </mergeCells>
  <pageMargins left="0.7" right="0.7" top="0.75" bottom="0.75" header="0.3" footer="0.3"/>
  <pageSetup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53</vt:i4>
      </vt:variant>
      <vt:variant>
        <vt:lpstr>Named Ranges</vt:lpstr>
      </vt:variant>
      <vt:variant>
        <vt:i4>11</vt:i4>
      </vt:variant>
    </vt:vector>
  </HeadingPairs>
  <TitlesOfParts>
    <vt:vector size="64" baseType="lpstr">
      <vt:lpstr>Blank Template</vt:lpstr>
      <vt:lpstr>Prelim_EQ</vt:lpstr>
      <vt:lpstr>STS</vt:lpstr>
      <vt:lpstr>SBD</vt:lpstr>
      <vt:lpstr>README</vt:lpstr>
      <vt:lpstr>EQ FINAL</vt:lpstr>
      <vt:lpstr>STRUCTURE REMOVED</vt:lpstr>
      <vt:lpstr>APPR. SLAB REMOVED</vt:lpstr>
      <vt:lpstr>WEARING COURSE REMOVED</vt:lpstr>
      <vt:lpstr>PILE REMOVAL</vt:lpstr>
      <vt:lpstr>EMBANKMENT</vt:lpstr>
      <vt:lpstr>GRAN MAT C</vt:lpstr>
      <vt:lpstr>SETTLEMENT PLATFORM</vt:lpstr>
      <vt:lpstr>COFFERDAMS</vt:lpstr>
      <vt:lpstr>SOLDIER PILE WALL</vt:lpstr>
      <vt:lpstr>UNCLASS EXCAV</vt:lpstr>
      <vt:lpstr>PILE EQUIP MOB</vt:lpstr>
      <vt:lpstr>HP10x42, FURNISHED</vt:lpstr>
      <vt:lpstr>HP10x42, DRIVEN</vt:lpstr>
      <vt:lpstr>HP12x53, FURNISHED</vt:lpstr>
      <vt:lpstr>HP12x53, DRIVEN</vt:lpstr>
      <vt:lpstr>PREBORED HOLES</vt:lpstr>
      <vt:lpstr>STEEL POINTS</vt:lpstr>
      <vt:lpstr>REBAR</vt:lpstr>
      <vt:lpstr>CONC. BRIDGE DECK</vt:lpstr>
      <vt:lpstr>CONC. PARAPET</vt:lpstr>
      <vt:lpstr>CONC. PIER</vt:lpstr>
      <vt:lpstr>CONC. ABUT.</vt:lpstr>
      <vt:lpstr>CONC. FOOTING</vt:lpstr>
      <vt:lpstr>MOMENT SLAB</vt:lpstr>
      <vt:lpstr>SEALING</vt:lpstr>
      <vt:lpstr>STR. STEEL</vt:lpstr>
      <vt:lpstr>WATERPROOFING</vt:lpstr>
      <vt:lpstr>2" EXP. JOINT FILLER</vt:lpstr>
      <vt:lpstr>S.S. HYBRID</vt:lpstr>
      <vt:lpstr>SHEAR STUDS</vt:lpstr>
      <vt:lpstr>PAINTING (INT)</vt:lpstr>
      <vt:lpstr>PAINTING (FINISH)</vt:lpstr>
      <vt:lpstr>JOINT SEAL</vt:lpstr>
      <vt:lpstr>EXP JOINT</vt:lpstr>
      <vt:lpstr>0.5"PEJF</vt:lpstr>
      <vt:lpstr>1" PEJF</vt:lpstr>
      <vt:lpstr>SCUPPERS</vt:lpstr>
      <vt:lpstr>2" PEJF</vt:lpstr>
      <vt:lpstr>POROUS BACKFILL</vt:lpstr>
      <vt:lpstr>6" PCPP</vt:lpstr>
      <vt:lpstr>6" NPCPP</vt:lpstr>
      <vt:lpstr>APPR. SLAB(S)</vt:lpstr>
      <vt:lpstr>APPR. SLAB INSTALL</vt:lpstr>
      <vt:lpstr>ROCK CHANNEL PROTECTION</vt:lpstr>
      <vt:lpstr>CONC SLOPE</vt:lpstr>
      <vt:lpstr>POLY ASPH JT</vt:lpstr>
      <vt:lpstr>HLMR BRGS</vt:lpstr>
      <vt:lpstr>'2" PEJF'!Print_Area</vt:lpstr>
      <vt:lpstr>'CONC. BRIDGE DECK'!Print_Area</vt:lpstr>
      <vt:lpstr>'CONC. FOOTING'!Print_Area</vt:lpstr>
      <vt:lpstr>'EQ FINAL'!Print_Area</vt:lpstr>
      <vt:lpstr>'JOINT SEAL'!Print_Area</vt:lpstr>
      <vt:lpstr>'PAINTING (INT)'!Print_Area</vt:lpstr>
      <vt:lpstr>SEALING!Print_Area</vt:lpstr>
      <vt:lpstr>'SHEAR STUDS'!Print_Area</vt:lpstr>
      <vt:lpstr>'STR. STEEL'!Print_Area</vt:lpstr>
      <vt:lpstr>'STRUCTURE REMOVED'!Print_Area</vt:lpstr>
      <vt:lpstr>STS!Print_Area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Steva, Emily</dc:creator>
  <cp:lastModifiedBy>McDaniel, Allan</cp:lastModifiedBy>
  <cp:lastPrinted>2021-07-07T19:20:14Z</cp:lastPrinted>
  <dcterms:created xsi:type="dcterms:W3CDTF">2017-09-19T14:52:17Z</dcterms:created>
  <dcterms:modified xsi:type="dcterms:W3CDTF">2023-04-12T13:11:28Z</dcterms:modified>
</cp:coreProperties>
</file>